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1"/>
  </bookViews>
  <sheets>
    <sheet name="структура" sheetId="1" r:id="rId1"/>
    <sheet name="сводные" sheetId="2" r:id="rId2"/>
    <sheet name="доходы" sheetId="3" r:id="rId3"/>
    <sheet name="расходы" sheetId="4" r:id="rId4"/>
    <sheet name="муниц.задания" sheetId="5" r:id="rId5"/>
    <sheet name="Лист6" sheetId="6" r:id="rId6"/>
  </sheets>
  <definedNames>
    <definedName name="_xlnm.Print_Area" localSheetId="2">доходы!$A$1:$L$37</definedName>
    <definedName name="_xlnm.Print_Area" localSheetId="4">муниц.задания!$A$1:$F$19</definedName>
    <definedName name="_xlnm.Print_Area" localSheetId="3">расходы!$A$1:$M$89</definedName>
    <definedName name="_xlnm.Print_Area" localSheetId="1">сводные!$A$1:$M$27</definedName>
    <definedName name="_xlnm.Print_Area" localSheetId="0">структура!$A$1:$H$44</definedName>
  </definedNames>
  <calcPr calcId="124519"/>
</workbook>
</file>

<file path=xl/calcChain.xml><?xml version="1.0" encoding="utf-8"?>
<calcChain xmlns="http://schemas.openxmlformats.org/spreadsheetml/2006/main">
  <c r="B19" i="5"/>
  <c r="F19" s="1"/>
  <c r="D19"/>
  <c r="F13"/>
  <c r="D9"/>
  <c r="F9" s="1"/>
  <c r="C9"/>
  <c r="C11" s="1"/>
  <c r="D8"/>
  <c r="F8" s="1"/>
  <c r="C8"/>
  <c r="F14"/>
  <c r="F15"/>
  <c r="F16"/>
  <c r="F17"/>
  <c r="B18"/>
  <c r="F10"/>
  <c r="B9"/>
  <c r="B8"/>
  <c r="B11" s="1"/>
  <c r="K87" i="4"/>
  <c r="L87"/>
  <c r="K88"/>
  <c r="L88"/>
  <c r="K83"/>
  <c r="G79"/>
  <c r="H79"/>
  <c r="I79"/>
  <c r="J79"/>
  <c r="I74"/>
  <c r="J74"/>
  <c r="K49"/>
  <c r="L49"/>
  <c r="K50"/>
  <c r="L50"/>
  <c r="K51"/>
  <c r="L51"/>
  <c r="K52"/>
  <c r="L52"/>
  <c r="K53"/>
  <c r="L53"/>
  <c r="K54"/>
  <c r="L54"/>
  <c r="K55"/>
  <c r="L55"/>
  <c r="G49"/>
  <c r="H49"/>
  <c r="G50"/>
  <c r="H50"/>
  <c r="C49"/>
  <c r="D49"/>
  <c r="I49"/>
  <c r="J49"/>
  <c r="G42"/>
  <c r="I42"/>
  <c r="J42"/>
  <c r="I22"/>
  <c r="J22"/>
  <c r="G19"/>
  <c r="H19"/>
  <c r="I19"/>
  <c r="J19"/>
  <c r="F40"/>
  <c r="E40"/>
  <c r="D40"/>
  <c r="F49"/>
  <c r="E49"/>
  <c r="E69"/>
  <c r="F41"/>
  <c r="E41"/>
  <c r="I47"/>
  <c r="J47"/>
  <c r="F22"/>
  <c r="E22"/>
  <c r="E8"/>
  <c r="E89" s="1"/>
  <c r="F8"/>
  <c r="F89" s="1"/>
  <c r="I82"/>
  <c r="J82"/>
  <c r="F70"/>
  <c r="F69" s="1"/>
  <c r="E70"/>
  <c r="I45"/>
  <c r="J45"/>
  <c r="I12"/>
  <c r="J12"/>
  <c r="E84"/>
  <c r="F84"/>
  <c r="E78"/>
  <c r="F78"/>
  <c r="E57"/>
  <c r="F57"/>
  <c r="E56"/>
  <c r="F56"/>
  <c r="E32"/>
  <c r="F32"/>
  <c r="F23"/>
  <c r="E23"/>
  <c r="F20"/>
  <c r="F19" s="1"/>
  <c r="E20"/>
  <c r="E19" s="1"/>
  <c r="D11"/>
  <c r="D8" s="1"/>
  <c r="D32"/>
  <c r="D23"/>
  <c r="G88"/>
  <c r="H88"/>
  <c r="G87"/>
  <c r="H87"/>
  <c r="D78"/>
  <c r="G82"/>
  <c r="H82"/>
  <c r="D41"/>
  <c r="G45"/>
  <c r="H45"/>
  <c r="G12"/>
  <c r="H12"/>
  <c r="C84"/>
  <c r="C78"/>
  <c r="C70"/>
  <c r="C69" s="1"/>
  <c r="C61"/>
  <c r="C57"/>
  <c r="C56" s="1"/>
  <c r="C41"/>
  <c r="C40" s="1"/>
  <c r="C37"/>
  <c r="C32"/>
  <c r="C23"/>
  <c r="C20"/>
  <c r="C17"/>
  <c r="C8"/>
  <c r="L16" i="3"/>
  <c r="L18"/>
  <c r="C32"/>
  <c r="C19"/>
  <c r="C16"/>
  <c r="C11"/>
  <c r="C7"/>
  <c r="C6"/>
  <c r="C37" s="1"/>
  <c r="M49" i="2"/>
  <c r="M48"/>
  <c r="M47"/>
  <c r="M46"/>
  <c r="M45"/>
  <c r="M44"/>
  <c r="M42"/>
  <c r="M41"/>
  <c r="M40"/>
  <c r="M39"/>
  <c r="M38"/>
  <c r="L39"/>
  <c r="L41"/>
  <c r="L42"/>
  <c r="L44"/>
  <c r="L45"/>
  <c r="L47"/>
  <c r="L48"/>
  <c r="L49"/>
  <c r="L38"/>
  <c r="K39"/>
  <c r="K41"/>
  <c r="K42"/>
  <c r="K44"/>
  <c r="K45"/>
  <c r="K47"/>
  <c r="K49"/>
  <c r="K38"/>
  <c r="J39"/>
  <c r="J41"/>
  <c r="J42"/>
  <c r="J44"/>
  <c r="J45"/>
  <c r="J47"/>
  <c r="J48"/>
  <c r="J49"/>
  <c r="J38"/>
  <c r="I39"/>
  <c r="I41"/>
  <c r="I42"/>
  <c r="I44"/>
  <c r="I45"/>
  <c r="I47"/>
  <c r="I48"/>
  <c r="I49"/>
  <c r="I38"/>
  <c r="H39"/>
  <c r="H40"/>
  <c r="H41"/>
  <c r="H42"/>
  <c r="H44"/>
  <c r="H45"/>
  <c r="H46"/>
  <c r="H47"/>
  <c r="H48"/>
  <c r="H49"/>
  <c r="H38"/>
  <c r="G49"/>
  <c r="G47"/>
  <c r="G45"/>
  <c r="G44"/>
  <c r="G41"/>
  <c r="G40"/>
  <c r="G38"/>
  <c r="G10"/>
  <c r="J10" s="1"/>
  <c r="G5"/>
  <c r="L5" s="1"/>
  <c r="L8"/>
  <c r="L9"/>
  <c r="L10"/>
  <c r="L7"/>
  <c r="K8"/>
  <c r="K9"/>
  <c r="K10"/>
  <c r="K7"/>
  <c r="K5"/>
  <c r="J8"/>
  <c r="J9"/>
  <c r="J7"/>
  <c r="J5"/>
  <c r="I10"/>
  <c r="I8"/>
  <c r="I9"/>
  <c r="I7"/>
  <c r="I5"/>
  <c r="H8"/>
  <c r="H9"/>
  <c r="H7"/>
  <c r="H5"/>
  <c r="M10"/>
  <c r="M8"/>
  <c r="M5"/>
  <c r="G42" i="1"/>
  <c r="G43"/>
  <c r="F34"/>
  <c r="F30"/>
  <c r="F37"/>
  <c r="E33"/>
  <c r="D33"/>
  <c r="G23"/>
  <c r="C33"/>
  <c r="E29"/>
  <c r="D29"/>
  <c r="C29"/>
  <c r="B39"/>
  <c r="B33"/>
  <c r="B29"/>
  <c r="B17"/>
  <c r="B44" s="1"/>
  <c r="F7"/>
  <c r="B5"/>
  <c r="B10" s="1"/>
  <c r="D18" i="5"/>
  <c r="F18" s="1"/>
  <c r="C18"/>
  <c r="E17"/>
  <c r="E16"/>
  <c r="E15"/>
  <c r="E14"/>
  <c r="E13"/>
  <c r="E10"/>
  <c r="E9"/>
  <c r="J88" i="4"/>
  <c r="I88"/>
  <c r="J87"/>
  <c r="I87"/>
  <c r="L86"/>
  <c r="K86"/>
  <c r="J86"/>
  <c r="I86"/>
  <c r="H86"/>
  <c r="G86"/>
  <c r="L85"/>
  <c r="K85"/>
  <c r="J85"/>
  <c r="I85"/>
  <c r="H85"/>
  <c r="G85"/>
  <c r="K84"/>
  <c r="D84"/>
  <c r="J83"/>
  <c r="I83"/>
  <c r="H83"/>
  <c r="G83"/>
  <c r="L81"/>
  <c r="K81"/>
  <c r="J81"/>
  <c r="I81"/>
  <c r="H81"/>
  <c r="G81"/>
  <c r="L80"/>
  <c r="K80"/>
  <c r="J80"/>
  <c r="I80"/>
  <c r="H80"/>
  <c r="G80"/>
  <c r="K78"/>
  <c r="L77"/>
  <c r="K77"/>
  <c r="J77"/>
  <c r="I77"/>
  <c r="H77"/>
  <c r="G77"/>
  <c r="L76"/>
  <c r="K76"/>
  <c r="J76"/>
  <c r="I76"/>
  <c r="H76"/>
  <c r="G76"/>
  <c r="L75"/>
  <c r="K75"/>
  <c r="J75"/>
  <c r="I75"/>
  <c r="H75"/>
  <c r="G75"/>
  <c r="L73"/>
  <c r="K73"/>
  <c r="J73"/>
  <c r="I73"/>
  <c r="H73"/>
  <c r="G73"/>
  <c r="K72"/>
  <c r="I72"/>
  <c r="H72"/>
  <c r="G72"/>
  <c r="L71"/>
  <c r="K71"/>
  <c r="J71"/>
  <c r="I71"/>
  <c r="H71"/>
  <c r="G71"/>
  <c r="D70"/>
  <c r="D69" s="1"/>
  <c r="L66"/>
  <c r="K66"/>
  <c r="J66"/>
  <c r="I66"/>
  <c r="H66"/>
  <c r="G66"/>
  <c r="L65"/>
  <c r="K65"/>
  <c r="J65"/>
  <c r="I65"/>
  <c r="H65"/>
  <c r="G65"/>
  <c r="L64"/>
  <c r="K64"/>
  <c r="J64"/>
  <c r="I64"/>
  <c r="H64"/>
  <c r="G64"/>
  <c r="L63"/>
  <c r="K63"/>
  <c r="J63"/>
  <c r="I63"/>
  <c r="H63"/>
  <c r="G63"/>
  <c r="L62"/>
  <c r="K62"/>
  <c r="J62"/>
  <c r="I62"/>
  <c r="H62"/>
  <c r="G62"/>
  <c r="F61"/>
  <c r="E61"/>
  <c r="D61"/>
  <c r="L60"/>
  <c r="K60"/>
  <c r="J60"/>
  <c r="I60"/>
  <c r="H60"/>
  <c r="G60"/>
  <c r="L58"/>
  <c r="K58"/>
  <c r="J58"/>
  <c r="I58"/>
  <c r="H58"/>
  <c r="G58"/>
  <c r="D57"/>
  <c r="D56" s="1"/>
  <c r="J55"/>
  <c r="I55"/>
  <c r="H55"/>
  <c r="I54"/>
  <c r="I53"/>
  <c r="I52"/>
  <c r="I51"/>
  <c r="J50"/>
  <c r="I50"/>
  <c r="L48"/>
  <c r="K48"/>
  <c r="J48"/>
  <c r="I48"/>
  <c r="H48"/>
  <c r="G48"/>
  <c r="L46"/>
  <c r="K46"/>
  <c r="J46"/>
  <c r="I46"/>
  <c r="H46"/>
  <c r="G46"/>
  <c r="L44"/>
  <c r="K44"/>
  <c r="J44"/>
  <c r="I44"/>
  <c r="H44"/>
  <c r="G44"/>
  <c r="L43"/>
  <c r="K43"/>
  <c r="J43"/>
  <c r="I43"/>
  <c r="H43"/>
  <c r="G43"/>
  <c r="L39"/>
  <c r="I39"/>
  <c r="H39"/>
  <c r="L38"/>
  <c r="K38"/>
  <c r="J38"/>
  <c r="I38"/>
  <c r="H38"/>
  <c r="G38"/>
  <c r="F37"/>
  <c r="E37"/>
  <c r="D37"/>
  <c r="L36"/>
  <c r="K36"/>
  <c r="J36"/>
  <c r="I36"/>
  <c r="H36"/>
  <c r="G36"/>
  <c r="L35"/>
  <c r="K35"/>
  <c r="J35"/>
  <c r="I35"/>
  <c r="H35"/>
  <c r="G35"/>
  <c r="L34"/>
  <c r="K34"/>
  <c r="J34"/>
  <c r="I34"/>
  <c r="H34"/>
  <c r="G34"/>
  <c r="L33"/>
  <c r="K33"/>
  <c r="J33"/>
  <c r="I33"/>
  <c r="H33"/>
  <c r="G33"/>
  <c r="L32"/>
  <c r="L31"/>
  <c r="K31"/>
  <c r="J31"/>
  <c r="I31"/>
  <c r="H31"/>
  <c r="G31"/>
  <c r="K30"/>
  <c r="J30"/>
  <c r="I30"/>
  <c r="H30"/>
  <c r="G30"/>
  <c r="L29"/>
  <c r="K29"/>
  <c r="I29"/>
  <c r="H29"/>
  <c r="G29"/>
  <c r="L28"/>
  <c r="K28"/>
  <c r="J28"/>
  <c r="I28"/>
  <c r="H28"/>
  <c r="G28"/>
  <c r="L27"/>
  <c r="K27"/>
  <c r="J27"/>
  <c r="I27"/>
  <c r="H27"/>
  <c r="G27"/>
  <c r="L25"/>
  <c r="K25"/>
  <c r="J25"/>
  <c r="I25"/>
  <c r="H25"/>
  <c r="G25"/>
  <c r="L24"/>
  <c r="K24"/>
  <c r="J24"/>
  <c r="I24"/>
  <c r="H24"/>
  <c r="G24"/>
  <c r="K21"/>
  <c r="J21"/>
  <c r="I21"/>
  <c r="H21"/>
  <c r="G21"/>
  <c r="D20"/>
  <c r="D19" s="1"/>
  <c r="L18"/>
  <c r="K18"/>
  <c r="J18"/>
  <c r="I18"/>
  <c r="H18"/>
  <c r="G18"/>
  <c r="F17"/>
  <c r="L17" s="1"/>
  <c r="E17"/>
  <c r="D17"/>
  <c r="L16"/>
  <c r="K16"/>
  <c r="I16"/>
  <c r="G16"/>
  <c r="L15"/>
  <c r="K15"/>
  <c r="I15"/>
  <c r="G15"/>
  <c r="L14"/>
  <c r="K14"/>
  <c r="J14"/>
  <c r="I14"/>
  <c r="H14"/>
  <c r="G14"/>
  <c r="L13"/>
  <c r="K13"/>
  <c r="J13"/>
  <c r="I13"/>
  <c r="H13"/>
  <c r="G13"/>
  <c r="L11"/>
  <c r="K11"/>
  <c r="J11"/>
  <c r="I11"/>
  <c r="H11"/>
  <c r="G11"/>
  <c r="L10"/>
  <c r="K10"/>
  <c r="J10"/>
  <c r="I10"/>
  <c r="H10"/>
  <c r="G10"/>
  <c r="L9"/>
  <c r="K9"/>
  <c r="J9"/>
  <c r="I9"/>
  <c r="H9"/>
  <c r="G9"/>
  <c r="L8"/>
  <c r="L33" i="3"/>
  <c r="K33"/>
  <c r="J33"/>
  <c r="I33"/>
  <c r="H33"/>
  <c r="G33"/>
  <c r="F32"/>
  <c r="K32" s="1"/>
  <c r="E32"/>
  <c r="D32"/>
  <c r="L30"/>
  <c r="K30"/>
  <c r="J30"/>
  <c r="H30"/>
  <c r="L27"/>
  <c r="K27"/>
  <c r="J27"/>
  <c r="I27"/>
  <c r="H27"/>
  <c r="G27"/>
  <c r="L26"/>
  <c r="K26"/>
  <c r="J26"/>
  <c r="I26"/>
  <c r="H26"/>
  <c r="G26"/>
  <c r="K25"/>
  <c r="J25"/>
  <c r="I25"/>
  <c r="G25"/>
  <c r="L24"/>
  <c r="K24"/>
  <c r="J24"/>
  <c r="I24"/>
  <c r="H24"/>
  <c r="G24"/>
  <c r="L23"/>
  <c r="K23"/>
  <c r="J23"/>
  <c r="I23"/>
  <c r="H23"/>
  <c r="G23"/>
  <c r="L20"/>
  <c r="K20"/>
  <c r="J20"/>
  <c r="I20"/>
  <c r="H20"/>
  <c r="G20"/>
  <c r="F19"/>
  <c r="K19" s="1"/>
  <c r="E19"/>
  <c r="D19"/>
  <c r="K18"/>
  <c r="J18"/>
  <c r="I18"/>
  <c r="H18"/>
  <c r="G18"/>
  <c r="L17"/>
  <c r="K17"/>
  <c r="J17"/>
  <c r="I17"/>
  <c r="H17"/>
  <c r="G17"/>
  <c r="F16"/>
  <c r="K16" s="1"/>
  <c r="E16"/>
  <c r="D16"/>
  <c r="J15"/>
  <c r="I15"/>
  <c r="L14"/>
  <c r="K14"/>
  <c r="J14"/>
  <c r="I14"/>
  <c r="H14"/>
  <c r="G14"/>
  <c r="L13"/>
  <c r="K13"/>
  <c r="J13"/>
  <c r="I13"/>
  <c r="H13"/>
  <c r="G13"/>
  <c r="F11"/>
  <c r="E11"/>
  <c r="D11"/>
  <c r="D6" s="1"/>
  <c r="D37" s="1"/>
  <c r="L10"/>
  <c r="K10"/>
  <c r="J10"/>
  <c r="I10"/>
  <c r="H10"/>
  <c r="G10"/>
  <c r="L9"/>
  <c r="K9"/>
  <c r="J9"/>
  <c r="I9"/>
  <c r="H9"/>
  <c r="G9"/>
  <c r="F7"/>
  <c r="L7" s="1"/>
  <c r="E7"/>
  <c r="D7"/>
  <c r="E49" i="2"/>
  <c r="C49"/>
  <c r="B49"/>
  <c r="D47"/>
  <c r="D44"/>
  <c r="D49" s="1"/>
  <c r="F38"/>
  <c r="F49" s="1"/>
  <c r="F5"/>
  <c r="E5"/>
  <c r="E10" s="1"/>
  <c r="D5"/>
  <c r="D10" s="1"/>
  <c r="C5"/>
  <c r="C10" s="1"/>
  <c r="B5"/>
  <c r="B10" s="1"/>
  <c r="F43" i="1"/>
  <c r="F42"/>
  <c r="G41"/>
  <c r="F41"/>
  <c r="G40"/>
  <c r="F40"/>
  <c r="E39"/>
  <c r="D39"/>
  <c r="C39"/>
  <c r="F38"/>
  <c r="G36"/>
  <c r="F36"/>
  <c r="G35"/>
  <c r="F35"/>
  <c r="G32"/>
  <c r="F32"/>
  <c r="G31"/>
  <c r="F31"/>
  <c r="G29"/>
  <c r="F29"/>
  <c r="G28"/>
  <c r="F28"/>
  <c r="G27"/>
  <c r="F27"/>
  <c r="G26"/>
  <c r="F26"/>
  <c r="G25"/>
  <c r="G24"/>
  <c r="F24"/>
  <c r="F23"/>
  <c r="G22"/>
  <c r="F22"/>
  <c r="G21"/>
  <c r="F21"/>
  <c r="G20"/>
  <c r="F20"/>
  <c r="G19"/>
  <c r="F19"/>
  <c r="G18"/>
  <c r="F18"/>
  <c r="E17"/>
  <c r="E44" s="1"/>
  <c r="D17"/>
  <c r="C17"/>
  <c r="C44" s="1"/>
  <c r="G16"/>
  <c r="F16"/>
  <c r="G9"/>
  <c r="F9"/>
  <c r="G8"/>
  <c r="F8"/>
  <c r="G7"/>
  <c r="E5"/>
  <c r="D5"/>
  <c r="D10" s="1"/>
  <c r="C5"/>
  <c r="C10" s="1"/>
  <c r="E8" i="5" l="1"/>
  <c r="E18"/>
  <c r="D89" i="4"/>
  <c r="L57"/>
  <c r="L41"/>
  <c r="L23"/>
  <c r="L61"/>
  <c r="K70"/>
  <c r="I37"/>
  <c r="C89"/>
  <c r="K69"/>
  <c r="G56"/>
  <c r="L40"/>
  <c r="L56"/>
  <c r="E6" i="3"/>
  <c r="E37" s="1"/>
  <c r="L11"/>
  <c r="F6"/>
  <c r="L6" s="1"/>
  <c r="M7" i="2"/>
  <c r="M9"/>
  <c r="H10"/>
  <c r="D44" i="1"/>
  <c r="F5"/>
  <c r="D11" i="5"/>
  <c r="G8" i="4"/>
  <c r="I8"/>
  <c r="K8"/>
  <c r="G17"/>
  <c r="I17"/>
  <c r="K17"/>
  <c r="G20"/>
  <c r="I20"/>
  <c r="K20"/>
  <c r="G23"/>
  <c r="I23"/>
  <c r="K23"/>
  <c r="G32"/>
  <c r="I32"/>
  <c r="K32"/>
  <c r="H37"/>
  <c r="L37"/>
  <c r="G40"/>
  <c r="I40"/>
  <c r="K40"/>
  <c r="G41"/>
  <c r="I41"/>
  <c r="K41"/>
  <c r="G57"/>
  <c r="I57"/>
  <c r="K57"/>
  <c r="G61"/>
  <c r="I61"/>
  <c r="K61"/>
  <c r="H69"/>
  <c r="J69"/>
  <c r="L69"/>
  <c r="H70"/>
  <c r="J70"/>
  <c r="L70"/>
  <c r="H78"/>
  <c r="J78"/>
  <c r="L78"/>
  <c r="H84"/>
  <c r="J84"/>
  <c r="L84"/>
  <c r="H8"/>
  <c r="J8"/>
  <c r="H17"/>
  <c r="J17"/>
  <c r="H20"/>
  <c r="J20"/>
  <c r="H23"/>
  <c r="J23"/>
  <c r="H32"/>
  <c r="J32"/>
  <c r="H40"/>
  <c r="J40"/>
  <c r="H41"/>
  <c r="J41"/>
  <c r="H56"/>
  <c r="J56"/>
  <c r="H57"/>
  <c r="J57"/>
  <c r="H61"/>
  <c r="J61"/>
  <c r="G69"/>
  <c r="I69"/>
  <c r="G70"/>
  <c r="I70"/>
  <c r="G78"/>
  <c r="I78"/>
  <c r="G84"/>
  <c r="I84"/>
  <c r="G6" i="3"/>
  <c r="G7"/>
  <c r="I7"/>
  <c r="K7"/>
  <c r="G11"/>
  <c r="I11"/>
  <c r="K11"/>
  <c r="H16"/>
  <c r="J16"/>
  <c r="H19"/>
  <c r="J19"/>
  <c r="L19"/>
  <c r="H32"/>
  <c r="J32"/>
  <c r="L32"/>
  <c r="H7"/>
  <c r="J7"/>
  <c r="H11"/>
  <c r="J11"/>
  <c r="G16"/>
  <c r="I16"/>
  <c r="G19"/>
  <c r="I19"/>
  <c r="G32"/>
  <c r="I32"/>
  <c r="F10" i="2"/>
  <c r="H39" i="1"/>
  <c r="G44"/>
  <c r="H43"/>
  <c r="H42"/>
  <c r="H28"/>
  <c r="H16"/>
  <c r="F44"/>
  <c r="H29"/>
  <c r="H33"/>
  <c r="G5"/>
  <c r="E10"/>
  <c r="F17"/>
  <c r="H17"/>
  <c r="G33"/>
  <c r="G39"/>
  <c r="G17"/>
  <c r="F33"/>
  <c r="F39"/>
  <c r="E11" i="5" l="1"/>
  <c r="F11"/>
  <c r="I56" i="4"/>
  <c r="K56"/>
  <c r="H6" i="3"/>
  <c r="J6"/>
  <c r="F37"/>
  <c r="K37" s="1"/>
  <c r="K6"/>
  <c r="I6"/>
  <c r="K89" i="4"/>
  <c r="I89"/>
  <c r="G89"/>
  <c r="L89"/>
  <c r="J89"/>
  <c r="H89"/>
  <c r="F10" i="1"/>
  <c r="G10"/>
  <c r="H44"/>
  <c r="H37" i="3" l="1"/>
  <c r="J37"/>
  <c r="L37"/>
  <c r="I37"/>
  <c r="G37"/>
</calcChain>
</file>

<file path=xl/sharedStrings.xml><?xml version="1.0" encoding="utf-8"?>
<sst xmlns="http://schemas.openxmlformats.org/spreadsheetml/2006/main" count="339" uniqueCount="246">
  <si>
    <t>Приложение 1</t>
  </si>
  <si>
    <t>(исполнение)</t>
  </si>
  <si>
    <t xml:space="preserve">Наименование доходов </t>
  </si>
  <si>
    <t>ПЛАН с последн. изменениями, тыс. руб.</t>
  </si>
  <si>
    <t>ФАКТ 2016 г., тыс. руб.</t>
  </si>
  <si>
    <t>Исполнение, %</t>
  </si>
  <si>
    <t xml:space="preserve">ВСЕГО НАЛОГОВЫЕ И НЕНАЛОГОВЫЕ </t>
  </si>
  <si>
    <t>ДОХОДЫ, в том числе:</t>
  </si>
  <si>
    <t>Налоговые доходы</t>
  </si>
  <si>
    <t>Неналоговые доходы</t>
  </si>
  <si>
    <t>БЕЗВОЗМЕЗДНЫЕ ПОСТУПЛЕНИЯ</t>
  </si>
  <si>
    <t>ВСЕГО ДОХОДОВ</t>
  </si>
  <si>
    <t>Наименование расходов</t>
  </si>
  <si>
    <t>Исполнение,%</t>
  </si>
  <si>
    <t>СОВЕТ ДЕПУТАТОВ ГОРОДА СОРСКА</t>
  </si>
  <si>
    <t>АДМИНИСТРАЦИЯ</t>
  </si>
  <si>
    <t>Общегосударственные вопросы</t>
  </si>
  <si>
    <t>Национальная оборона</t>
  </si>
  <si>
    <t xml:space="preserve">Национальная безопасность и правоохранительная деятельность </t>
  </si>
  <si>
    <t xml:space="preserve">Национальная экономика </t>
  </si>
  <si>
    <t>Жилищно-коммунальное хозяйство</t>
  </si>
  <si>
    <t>Образование</t>
  </si>
  <si>
    <t xml:space="preserve">Культура и кинематография </t>
  </si>
  <si>
    <t>Физическая культура и спорт</t>
  </si>
  <si>
    <t>Социальная политика</t>
  </si>
  <si>
    <t>Обслуживание государственного и муниципального долга</t>
  </si>
  <si>
    <t>ОТДЕЛ КОНТРАКТНОЙ СЛУЖБЫ АДМИНИСТРАЦИИ г. СОРСКА</t>
  </si>
  <si>
    <t>ОТДЕЛ ОБРАЗОВАНИЯ АДМИНИСТРАЦИИ г. СОРСКА</t>
  </si>
  <si>
    <t>УПРАВЛЕНИЕ КУЛЬТУРЫ,МОЛОДЕЖИ, СПОРТА И ТУРИЗМА АДМИНИСТРАЦИИ г. СОРСКА</t>
  </si>
  <si>
    <t>Культура и кинематография</t>
  </si>
  <si>
    <t>ОТДЕЛ ПО УПРАВЛЕНИЮ МУНИЦИПАЛЬНЫМ ИМУЩЕСТВОМ АДМИНИСТРАЦИИ г. СОРСКА</t>
  </si>
  <si>
    <t>ОТДЕЛ ПРАВОВОГО РЕГУЛИРОВАНИЯ АДМИНИСТРАЦИИ г. СОРСКА</t>
  </si>
  <si>
    <t>КОНТРОЛЬНО-СЧЕТНАЯ ПАЛАТА ГОРОДА СОРСКА</t>
  </si>
  <si>
    <t>ВСЕГО РАСХОДОВ</t>
  </si>
  <si>
    <t>СТРУКТУРА ДОХОДОВ БЮДЖЕТА МУНИЦИПАЛЬНОГО ОБРАЗОВАНИЯ г.СОРСК  В ДИНАМИКЕ (исполнение)</t>
  </si>
  <si>
    <t>Приложение 3</t>
  </si>
  <si>
    <t>(тыс. рублей)</t>
  </si>
  <si>
    <t>Факт 2012 года</t>
  </si>
  <si>
    <t xml:space="preserve">Факт 2013 года </t>
  </si>
  <si>
    <t xml:space="preserve">Факт 2014 года </t>
  </si>
  <si>
    <t>Факт 2015 года</t>
  </si>
  <si>
    <t>Факт 2016 года</t>
  </si>
  <si>
    <t>2012 год</t>
  </si>
  <si>
    <t>2013 год</t>
  </si>
  <si>
    <t>2014 год</t>
  </si>
  <si>
    <t>2015 год</t>
  </si>
  <si>
    <t>2016 год</t>
  </si>
  <si>
    <t>Приложение 5</t>
  </si>
  <si>
    <t>СТРУКТУРА СВОДНЫХ РАСХОДОВ БЮДЖЕТА МУНИЦИПАЛЬНОГО ОБРАЗОВАНИЯ г.СОРСК В ДИНАМИКЕ (исполнение)</t>
  </si>
  <si>
    <t>Факт 2013 года</t>
  </si>
  <si>
    <t>Факт 2014 года</t>
  </si>
  <si>
    <t xml:space="preserve">Факт 2016 года </t>
  </si>
  <si>
    <t>Охрана окружающей среды</t>
  </si>
  <si>
    <t xml:space="preserve">2012 год </t>
  </si>
  <si>
    <t xml:space="preserve">2013 год </t>
  </si>
  <si>
    <t>Приложение 2</t>
  </si>
  <si>
    <t>(тыс.руб.)</t>
  </si>
  <si>
    <t>Код бюджетной классификации</t>
  </si>
  <si>
    <t>Наименование доходов</t>
  </si>
  <si>
    <t>ПЛАН с последними изменениями</t>
  </si>
  <si>
    <t>ФАКТ  2016 года</t>
  </si>
  <si>
    <t>в суммовом выражении</t>
  </si>
  <si>
    <t>в %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</si>
  <si>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</si>
  <si>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</si>
  <si>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</si>
  <si>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</si>
  <si>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</si>
  <si>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 xml:space="preserve">Налоги на прибыль организаций </t>
  </si>
  <si>
    <t xml:space="preserve">1 01 02000 00 0000 110 </t>
  </si>
  <si>
    <t xml:space="preserve">Налог на доходы физических лиц </t>
  </si>
  <si>
    <t>1 03 02000 01 0000 110</t>
  </si>
  <si>
    <t>НАЛОГИ НА ТОВАРЫ (РАБОТЫ, УСЛУГИ), РЕАЛИЗУЕМЫЕ НА ТЕРРИТОРИИ РФ</t>
  </si>
  <si>
    <t>1 05 00000 00 0000 000</t>
  </si>
  <si>
    <t>НАЛОГИ НА СОВОКУПНЫЙ ДОХОД</t>
  </si>
  <si>
    <t>1 05 01000 00 0000 110</t>
  </si>
  <si>
    <t>Единый налог, взимаемый в связи с применением упрощенной системы налогооблажения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</si>
  <si>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</si>
  <si>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</si>
  <si>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</si>
  <si>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</si>
  <si>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</si>
  <si>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налогооблажения</t>
  </si>
  <si>
    <t>1 06 00000 00 0000 000</t>
  </si>
  <si>
    <t xml:space="preserve">НАЛОГИ НА ИМУЩЕСТВО </t>
  </si>
  <si>
    <t>1 06 01020 04 0000 110</t>
  </si>
  <si>
    <t xml:space="preserve">Налог на имущество физических лиц, зачисляемый в бюджет городских округов </t>
  </si>
  <si>
    <t>1 06 06000 00 0000 110</t>
  </si>
  <si>
    <t>Земельный налог</t>
  </si>
  <si>
    <t>1 08 00000 00 0000 000</t>
  </si>
  <si>
    <t>ГОСУДАРСТВЕННАЯ ПОШЛИНА,СБОРЫ</t>
  </si>
  <si>
    <t>1 08 03010 01 0000 110</t>
  </si>
  <si>
    <t>Государственная пошлина по делам, рассматриваемым в делах общей юрисдикции</t>
  </si>
  <si>
    <t>1 08 07140 01 0000 110</t>
  </si>
  <si>
    <t xml:space="preserve">Государственная пошлина за выдачу разрешения на установку рекламной конструкции 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</si>
  <si>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</si>
  <si>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</si>
  <si>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</si>
  <si>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 xml:space="preserve">ДОХОДЫ ОТ ИСПОЛЬЗОВАНИЯ МУНИЦИПАЛЬНОГО ИМУЩЕСТВА </t>
  </si>
  <si>
    <t>1 12 00000 00 0000 000</t>
  </si>
  <si>
    <t xml:space="preserve">ПЛАТЕЖИ ПРИ ПОЛЬЗОВАНИИ ПРИРОДНЫМИ РЕСУРСАМИ </t>
  </si>
  <si>
    <t>1 13 00000 00 0000 000</t>
  </si>
  <si>
    <t>ДОХОДЫ ОТ ОКАЗАНИЯ ПЛАТНЫХ УСЛУГ И КОМПЕНСАЦИИ ЗАТРАТ ГОСУДАРСТВА</t>
  </si>
  <si>
    <t xml:space="preserve">1 14 00000 00 0000 000 </t>
  </si>
  <si>
    <t>ДОХОДЫ ОТ ПРОДАЖИ МАТЕРИАЛЬНЫХ И НЕМАТЕРИАЛЬНЫХ АКТИВОВ</t>
  </si>
  <si>
    <t>1 16 00000 00 0000 000</t>
  </si>
  <si>
    <t xml:space="preserve">ШТРАФЫ, САНКЦИИ, ВОЗМЕЩЕНИЕ УЩЕРБА </t>
  </si>
  <si>
    <t>1 17 00000 00 0000 000</t>
  </si>
  <si>
    <t>ПРОЧИЕ НЕНАЛОГОВЫЕ ДОХОДЫ</t>
  </si>
  <si>
    <t>1 17 01040 04 0000 180</t>
  </si>
  <si>
    <t xml:space="preserve">НЕВЫЯСНЕННЫЕ ПОСТУПЛЕНИЯ, ЗАЧИСЛЯЕМЫЕ В БЮДЖЕТЫ ГОРОДСКИХ ОКРУГОВ </t>
  </si>
  <si>
    <t>2 00 00000 00 0000 000</t>
  </si>
  <si>
    <t>2 02 00000 00 0000 000</t>
  </si>
  <si>
    <t>2 02 04000 00 0000 151</t>
  </si>
  <si>
    <t>Иные безвозмездные перечисления</t>
  </si>
  <si>
    <t>2 04 00000 00 0000 000</t>
  </si>
  <si>
    <t>Безвозмездные поступления от негосударственных организаций</t>
  </si>
  <si>
    <t>2 19 00000 00 0000 000</t>
  </si>
  <si>
    <t xml:space="preserve">ВОЗВРАТ ОСТАТКОВ СУБСИДИЙ И СУБВЕНЦИЙ ПРОШЛЫХ ЛЕТ </t>
  </si>
  <si>
    <t>ИТОГО</t>
  </si>
  <si>
    <t xml:space="preserve">Приложение 4 </t>
  </si>
  <si>
    <t>ГРБС  /  Раздел</t>
  </si>
  <si>
    <t>ФАКТ 2016 года</t>
  </si>
  <si>
    <t>Общегосударственные вопросы (сводная)</t>
  </si>
  <si>
    <t xml:space="preserve">901      902    </t>
  </si>
  <si>
    <t xml:space="preserve">Функционирование высшего должностного лица субьекта Российской Федерации и муниципального образования </t>
  </si>
  <si>
    <t>Функционирование законодательных(представительных) органов государственной власти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</si>
  <si>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</si>
  <si>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</si>
  <si>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</si>
  <si>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</si>
  <si>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Процентные платежи по муниципальному долгу</t>
  </si>
  <si>
    <t>Судебная система</t>
  </si>
  <si>
    <t>Мобилизационная и вневойсковая подготовка</t>
  </si>
  <si>
    <t>Целевые программы муниципальных образований</t>
  </si>
  <si>
    <t>Национальная экономика</t>
  </si>
  <si>
    <t>Сельское хозяйство и рыболовство</t>
  </si>
  <si>
    <t>Транспорт</t>
  </si>
  <si>
    <t>Общеэкономические вопросы</t>
  </si>
  <si>
    <t>Дорожное хозяйство (фонды)</t>
  </si>
  <si>
    <t>Другие вопросы в области национальной экономики</t>
  </si>
  <si>
    <t xml:space="preserve">Реализация государственных функций, связанных с общегосударственным управлением </t>
  </si>
  <si>
    <t>Региональные программы</t>
  </si>
  <si>
    <t xml:space="preserve">Мероприятия в области строительства, архитектуры и градостроительства </t>
  </si>
  <si>
    <t xml:space="preserve">Жилищное хозяйство 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</si>
  <si>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</si>
  <si>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</si>
  <si>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</si>
  <si>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Сбор и удаление отходов и очистка сточных вод</t>
  </si>
  <si>
    <t>Другие вопросы в области охраны окружающей среды</t>
  </si>
  <si>
    <t>Образование (сводная)</t>
  </si>
  <si>
    <t>ОТДЕЛ ОБРАЗОВАНИЯ администрации г. Сорска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</si>
  <si>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</si>
  <si>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</si>
  <si>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</si>
  <si>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</si>
  <si>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Субсидии бюджетным организациям</t>
  </si>
  <si>
    <t>Учреждения по внешкольной работе с детьми</t>
  </si>
  <si>
    <t>Профессиональная подготовка, переподготовка и повышение квалификации</t>
  </si>
  <si>
    <t>Культура и кинематография, всего (администрация и управл. культуры)</t>
  </si>
  <si>
    <t>Культура и кинематография - администрация</t>
  </si>
  <si>
    <t>Культура</t>
  </si>
  <si>
    <t>Другие вопросы в области культуры, кинематографии и средств массовой информации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</si>
  <si>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</si>
  <si>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</si>
  <si>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</si>
  <si>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</si>
  <si>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</si>
  <si>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</si>
  <si>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 xml:space="preserve">Целевые программы </t>
  </si>
  <si>
    <t>Социальная политика (сводная)</t>
  </si>
  <si>
    <t>Социальная политика (администрация)</t>
  </si>
  <si>
    <t>Пенсионное обеспечение</t>
  </si>
  <si>
    <t>Социальное обслуживание населения</t>
  </si>
  <si>
    <t>Социальное обеспечение населения</t>
  </si>
  <si>
    <t>Другие вопросы в области социальной политики</t>
  </si>
  <si>
    <t>Отдел контрактной службы администрации г. Сорска</t>
  </si>
  <si>
    <t>Управление культуры, молодежи, спорта и туризма администрации г. Сорска</t>
  </si>
  <si>
    <t>Отдел по управлению муниципальным имуществом администрации г. Сорска</t>
  </si>
  <si>
    <t>Отдел правового регулирования администрации города Сорска</t>
  </si>
  <si>
    <t>Приложение 11</t>
  </si>
  <si>
    <t>% выполнения</t>
  </si>
  <si>
    <t xml:space="preserve">субсидия на финансовое обеспечение выполнения муниципального задания дошкольных учреждений </t>
  </si>
  <si>
    <t>субсидия на финансовое обеспечение выполнения муниципального задания в общеобразовательных учреждениях</t>
  </si>
  <si>
    <t xml:space="preserve">субсидия на финансовое обеспечение выполнения муниципального задания МБОУ ДОД "Дом детского творчества г.Сорска" </t>
  </si>
  <si>
    <t xml:space="preserve">субсидия на финансовое обеспечение выполнения муниципального задания МБОУ ДОД "Детская музыкальная школа" </t>
  </si>
  <si>
    <t xml:space="preserve">субсидия на финансовое обеспечение выполнения муниципального задания МБУК ДК "Металлург" </t>
  </si>
  <si>
    <t>субсидия на финансовое обеспечение выполнения муниципального задания МБУК "СКМ им. В.В. Андрияшева"</t>
  </si>
  <si>
    <t xml:space="preserve">СТРУКТУРА ДОХОДОВ БЮДЖЕТА МУНИЦИПАЛЬНОГО ОБРАЗОВАНИЯ г.СОРСК на 2017 год </t>
  </si>
  <si>
    <t>ПЛАН Решение Сов. депутатов г. Сорска №664 от 27.12.2016г., тыс. руб.</t>
  </si>
  <si>
    <t>ФАКТ 2017 г., тыс. руб.</t>
  </si>
  <si>
    <t>Отношение факта 2017г. к факту 2016г.,%</t>
  </si>
  <si>
    <t>СТРУКТУРА РАСХОДОВ БЮДЖЕТА МУНИЦИПАЛЬНОГО ОБРАЗОВАНИЯ г.СОРСК на 2017 год</t>
  </si>
  <si>
    <t>увелич.в разы</t>
  </si>
  <si>
    <t>Факт 2017 года</t>
  </si>
  <si>
    <t>Факт 2017г. к факту 2016г., %</t>
  </si>
  <si>
    <t>Доля в доходах бюджета 2017г,%</t>
  </si>
  <si>
    <t>Факт 2017г. к факту 2012г.%</t>
  </si>
  <si>
    <t>Факт 2017г. к факту 2013г.%</t>
  </si>
  <si>
    <t>Факт 2017г. к факту 2014г.%</t>
  </si>
  <si>
    <t>Факт 2017г. к факту 2015г. %</t>
  </si>
  <si>
    <t>2017 год</t>
  </si>
  <si>
    <t>Факт 2017г. к факту 2016г.,%</t>
  </si>
  <si>
    <t>Факт 2017г. к факту 2012г,%</t>
  </si>
  <si>
    <t>Факт 2017г. к факту 2013г,%</t>
  </si>
  <si>
    <t>Факт 2017г. к факту 2014г,%</t>
  </si>
  <si>
    <t>Факт 2017г. к факту 2015г,%</t>
  </si>
  <si>
    <t>(млн. руб.)</t>
  </si>
  <si>
    <t>в том числе:</t>
  </si>
  <si>
    <t>ВСЕГО НАЛОГОВЫЕ И НЕНАЛОГОВЫЕ ДОХОДЫ,</t>
  </si>
  <si>
    <t>Анализ ведомственной структуры доходов бюджета муниципального образования г.Сорск за 2017 год (исполнение)</t>
  </si>
  <si>
    <t>ФАКТ  2017 года</t>
  </si>
  <si>
    <t>Факт 2017 г. к плану с последними изменениями</t>
  </si>
  <si>
    <t>Факт 2017г. к факту 2016г.</t>
  </si>
  <si>
    <t>Межбюджетные трансферты от других бюджетов бюджетной системы</t>
  </si>
  <si>
    <t xml:space="preserve">Анализ ведомственной структуры расходов бюджета муниципального образования г.Сорск за 2017 год </t>
  </si>
  <si>
    <t>ФАКТ 2017 года</t>
  </si>
  <si>
    <t xml:space="preserve">Факт 2017г. к плану (решение Сов. депутатов г. Сорска №664 от 27.12.2016г.) </t>
  </si>
  <si>
    <t>Контрольно-счетная палата города Сорска</t>
  </si>
  <si>
    <t>Национальная безопасность и правоохранительная деятельность (сводная)</t>
  </si>
  <si>
    <t>Национальная безопасность и правоохранительная деятельность (администрация)</t>
  </si>
  <si>
    <t>902,904, 905</t>
  </si>
  <si>
    <t>Национальная безопасность и правоохранительная деятельность (целевые программы)</t>
  </si>
  <si>
    <t>Дополнительное образование детей</t>
  </si>
  <si>
    <t>Охрана семьи и детства</t>
  </si>
  <si>
    <t>Национальная экономика (сводная)</t>
  </si>
  <si>
    <t>Национальная экономика (администрация)</t>
  </si>
  <si>
    <t xml:space="preserve">Другие вопросы в области социальной политики </t>
  </si>
  <si>
    <t>увелич.в 6 раз</t>
  </si>
  <si>
    <t>увелич.в 4 раза</t>
  </si>
  <si>
    <t>Факт 2017 года к факту 2016 года</t>
  </si>
  <si>
    <t xml:space="preserve">СУБСИДИИ НА ФИНАНСОВОЕ ОБЕСПЕЧЕНИЕ ВЫПОЛНЕНИЯ МУНИЦИПАЛЬНОГО ЗАДАНИЯ </t>
  </si>
  <si>
    <t>ВСЕГО СУБСИДИЙ на 2017 год</t>
  </si>
  <si>
    <t xml:space="preserve">субсидия на финансовое обеспечение выполнения муниципального задания МБУ "ССШ" </t>
  </si>
  <si>
    <t>субсидия на финансовое обеспечение выполнения муниципального задания МБУК "ЕСБ "</t>
  </si>
  <si>
    <t>ОБРАЗОВАТЕЛЬНЫХ УЧРЕЖДЕНИЙ</t>
  </si>
  <si>
    <t xml:space="preserve">План 2017 года </t>
  </si>
  <si>
    <t>Наименование учреждения</t>
  </si>
  <si>
    <t>904 Отдел образования администрации г. Сорска</t>
  </si>
  <si>
    <t>905 Управление культуры, молодежи, спорта и туризма администрации г. Сорска</t>
  </si>
  <si>
    <t>Доля в расходной части бюджета 2017г,%</t>
  </si>
  <si>
    <t>увелич.в 6,5 раза</t>
  </si>
  <si>
    <t>увелич.в 8 раз</t>
  </si>
  <si>
    <t>увелич.в 5,5 раз</t>
  </si>
  <si>
    <t>увелич.в 7,5 раз</t>
  </si>
  <si>
    <t>увелич.в 3 раза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</si>
</sst>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9"/>
      <color indexed="12"/>
      <name val="Arial Cyr"/>
      <charset val="204"/>
    </font>
    <font>
      <sz val="10"/>
      <color indexed="12"/>
      <name val="Arial Cyr"/>
      <charset val="204"/>
    </font>
    <font>
      <sz val="9.5"/>
      <color theme="1"/>
      <name val="Calibri"/>
      <family val="2"/>
      <charset val="204"/>
      <scheme val="minor"/>
    </font>
    <font>
      <sz val="6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sz val="7"/>
      <color indexed="10"/>
      <name val="Arial Cyr"/>
      <charset val="204"/>
    </font>
    <font>
      <sz val="7"/>
      <color rgb="FFFF0000"/>
      <name val="Arial Cyr"/>
      <charset val="204"/>
    </font>
    <font>
      <sz val="9"/>
      <color indexed="10"/>
      <name val="Arial Cyr"/>
      <charset val="204"/>
    </font>
    <font>
      <sz val="9"/>
      <color rgb="FFFF0000"/>
      <name val="Arial Cyr"/>
      <charset val="204"/>
    </font>
    <font>
      <sz val="10"/>
      <color rgb="FFFF0000"/>
      <name val="Arial Cyr"/>
      <charset val="204"/>
    </font>
    <font>
      <b/>
      <sz val="12"/>
      <name val="Arial Cyr"/>
      <charset val="204"/>
    </font>
    <font>
      <sz val="8"/>
      <color indexed="12"/>
      <name val="Arial Cyr"/>
      <charset val="204"/>
    </font>
    <font>
      <b/>
      <sz val="7"/>
      <color indexed="12"/>
      <name val="Arial Cyr"/>
      <charset val="204"/>
    </font>
    <font>
      <b/>
      <sz val="9"/>
      <name val="Arial Black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5">
    <xf numFmtId="0" fontId="0" fillId="0" borderId="0" xfId="0"/>
    <xf numFmtId="0" fontId="4" fillId="0" borderId="0" xfId="0" applyFont="1" applyAlignment="1">
      <alignment horizontal="right"/>
    </xf>
    <xf numFmtId="0" fontId="6" fillId="0" borderId="0" xfId="0" applyFont="1"/>
    <xf numFmtId="0" fontId="7" fillId="0" borderId="5" xfId="0" applyFont="1" applyBorder="1"/>
    <xf numFmtId="164" fontId="8" fillId="0" borderId="2" xfId="0" applyNumberFormat="1" applyFont="1" applyBorder="1"/>
    <xf numFmtId="1" fontId="8" fillId="0" borderId="2" xfId="0" applyNumberFormat="1" applyFont="1" applyBorder="1"/>
    <xf numFmtId="0" fontId="8" fillId="0" borderId="0" xfId="0" applyFont="1"/>
    <xf numFmtId="0" fontId="7" fillId="0" borderId="7" xfId="0" applyFont="1" applyBorder="1"/>
    <xf numFmtId="164" fontId="8" fillId="0" borderId="3" xfId="0" applyNumberFormat="1" applyFont="1" applyBorder="1"/>
    <xf numFmtId="0" fontId="8" fillId="0" borderId="7" xfId="0" applyFont="1" applyBorder="1"/>
    <xf numFmtId="1" fontId="8" fillId="0" borderId="7" xfId="0" applyNumberFormat="1" applyFont="1" applyBorder="1"/>
    <xf numFmtId="1" fontId="8" fillId="0" borderId="3" xfId="0" applyNumberFormat="1" applyFont="1" applyBorder="1"/>
    <xf numFmtId="0" fontId="8" fillId="0" borderId="3" xfId="0" applyFont="1" applyBorder="1"/>
    <xf numFmtId="0" fontId="8" fillId="0" borderId="0" xfId="0" applyFont="1" applyBorder="1"/>
    <xf numFmtId="164" fontId="8" fillId="0" borderId="7" xfId="0" applyNumberFormat="1" applyFont="1" applyBorder="1"/>
    <xf numFmtId="0" fontId="8" fillId="0" borderId="8" xfId="0" applyFont="1" applyBorder="1"/>
    <xf numFmtId="1" fontId="8" fillId="0" borderId="8" xfId="0" applyNumberFormat="1" applyFont="1" applyBorder="1"/>
    <xf numFmtId="1" fontId="8" fillId="0" borderId="4" xfId="0" applyNumberFormat="1" applyFont="1" applyBorder="1"/>
    <xf numFmtId="164" fontId="8" fillId="0" borderId="8" xfId="0" applyNumberFormat="1" applyFont="1" applyBorder="1"/>
    <xf numFmtId="0" fontId="8" fillId="0" borderId="9" xfId="0" applyFont="1" applyBorder="1"/>
    <xf numFmtId="164" fontId="8" fillId="0" borderId="9" xfId="0" applyNumberFormat="1" applyFont="1" applyBorder="1"/>
    <xf numFmtId="0" fontId="7" fillId="0" borderId="2" xfId="0" applyFont="1" applyBorder="1"/>
    <xf numFmtId="0" fontId="8" fillId="0" borderId="5" xfId="0" applyFont="1" applyBorder="1"/>
    <xf numFmtId="164" fontId="8" fillId="0" borderId="5" xfId="0" applyNumberFormat="1" applyFont="1" applyBorder="1"/>
    <xf numFmtId="0" fontId="7" fillId="0" borderId="8" xfId="0" applyFont="1" applyBorder="1"/>
    <xf numFmtId="164" fontId="7" fillId="0" borderId="9" xfId="0" applyNumberFormat="1" applyFont="1" applyBorder="1"/>
    <xf numFmtId="1" fontId="7" fillId="0" borderId="8" xfId="0" applyNumberFormat="1" applyFont="1" applyBorder="1"/>
    <xf numFmtId="0" fontId="7" fillId="0" borderId="0" xfId="0" applyFont="1"/>
    <xf numFmtId="0" fontId="7" fillId="0" borderId="7" xfId="0" applyFont="1" applyBorder="1" applyAlignment="1">
      <alignment horizontal="left"/>
    </xf>
    <xf numFmtId="164" fontId="3" fillId="0" borderId="8" xfId="0" applyNumberFormat="1" applyFont="1" applyBorder="1"/>
    <xf numFmtId="1" fontId="7" fillId="0" borderId="7" xfId="0" applyNumberFormat="1" applyFont="1" applyBorder="1" applyAlignment="1">
      <alignment horizontal="right" wrapText="1"/>
    </xf>
    <xf numFmtId="164" fontId="7" fillId="0" borderId="7" xfId="0" applyNumberFormat="1" applyFont="1" applyBorder="1" applyAlignment="1">
      <alignment wrapText="1"/>
    </xf>
    <xf numFmtId="164" fontId="3" fillId="0" borderId="8" xfId="0" applyNumberFormat="1" applyFont="1" applyBorder="1" applyAlignment="1"/>
    <xf numFmtId="1" fontId="3" fillId="0" borderId="8" xfId="0" applyNumberFormat="1" applyFont="1" applyBorder="1"/>
    <xf numFmtId="0" fontId="3" fillId="0" borderId="0" xfId="0" applyFont="1"/>
    <xf numFmtId="0" fontId="7" fillId="0" borderId="7" xfId="0" applyFont="1" applyBorder="1" applyAlignment="1">
      <alignment horizontal="right" vertical="center"/>
    </xf>
    <xf numFmtId="164" fontId="7" fillId="0" borderId="7" xfId="0" applyNumberFormat="1" applyFont="1" applyBorder="1" applyAlignment="1">
      <alignment vertical="center"/>
    </xf>
    <xf numFmtId="164" fontId="7" fillId="0" borderId="8" xfId="0" applyNumberFormat="1" applyFont="1" applyBorder="1"/>
    <xf numFmtId="0" fontId="8" fillId="0" borderId="9" xfId="0" applyFont="1" applyBorder="1" applyAlignment="1">
      <alignment wrapText="1"/>
    </xf>
    <xf numFmtId="164" fontId="8" fillId="0" borderId="9" xfId="0" applyNumberFormat="1" applyFont="1" applyBorder="1" applyAlignment="1"/>
    <xf numFmtId="164" fontId="8" fillId="0" borderId="8" xfId="0" applyNumberFormat="1" applyFont="1" applyBorder="1" applyAlignment="1"/>
    <xf numFmtId="1" fontId="4" fillId="0" borderId="8" xfId="0" applyNumberFormat="1" applyFont="1" applyBorder="1"/>
    <xf numFmtId="164" fontId="0" fillId="0" borderId="8" xfId="0" applyNumberFormat="1" applyBorder="1"/>
    <xf numFmtId="0" fontId="8" fillId="0" borderId="3" xfId="0" applyFont="1" applyBorder="1" applyAlignment="1">
      <alignment wrapText="1"/>
    </xf>
    <xf numFmtId="164" fontId="8" fillId="0" borderId="7" xfId="0" applyNumberFormat="1" applyFont="1" applyBorder="1" applyAlignment="1"/>
    <xf numFmtId="0" fontId="8" fillId="0" borderId="8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164" fontId="8" fillId="0" borderId="5" xfId="0" applyNumberFormat="1" applyFont="1" applyBorder="1" applyAlignment="1"/>
    <xf numFmtId="0" fontId="0" fillId="0" borderId="8" xfId="0" applyBorder="1" applyAlignment="1">
      <alignment vertical="center"/>
    </xf>
    <xf numFmtId="164" fontId="8" fillId="0" borderId="9" xfId="0" applyNumberFormat="1" applyFont="1" applyBorder="1" applyAlignment="1">
      <alignment wrapText="1"/>
    </xf>
    <xf numFmtId="0" fontId="7" fillId="0" borderId="8" xfId="0" applyFont="1" applyBorder="1" applyAlignment="1">
      <alignment wrapText="1"/>
    </xf>
    <xf numFmtId="164" fontId="7" fillId="0" borderId="9" xfId="0" applyNumberFormat="1" applyFont="1" applyBorder="1" applyAlignment="1"/>
    <xf numFmtId="0" fontId="7" fillId="0" borderId="8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164" fontId="7" fillId="0" borderId="9" xfId="0" applyNumberFormat="1" applyFont="1" applyBorder="1" applyAlignment="1">
      <alignment wrapText="1"/>
    </xf>
    <xf numFmtId="0" fontId="7" fillId="0" borderId="8" xfId="0" applyFont="1" applyBorder="1" applyAlignment="1"/>
    <xf numFmtId="0" fontId="8" fillId="0" borderId="8" xfId="0" applyFont="1" applyBorder="1" applyAlignment="1"/>
    <xf numFmtId="164" fontId="7" fillId="0" borderId="8" xfId="0" applyNumberFormat="1" applyFont="1" applyBorder="1" applyAlignment="1"/>
    <xf numFmtId="0" fontId="4" fillId="0" borderId="0" xfId="0" applyFont="1"/>
    <xf numFmtId="0" fontId="8" fillId="0" borderId="0" xfId="0" applyFont="1" applyBorder="1" applyAlignment="1">
      <alignment horizontal="left" wrapText="1"/>
    </xf>
    <xf numFmtId="0" fontId="9" fillId="0" borderId="0" xfId="0" applyFont="1" applyBorder="1"/>
    <xf numFmtId="0" fontId="0" fillId="0" borderId="0" xfId="0" applyBorder="1"/>
    <xf numFmtId="0" fontId="9" fillId="0" borderId="0" xfId="0" applyFont="1"/>
    <xf numFmtId="0" fontId="12" fillId="0" borderId="0" xfId="0" applyFont="1" applyAlignment="1">
      <alignment horizontal="right"/>
    </xf>
    <xf numFmtId="0" fontId="14" fillId="0" borderId="0" xfId="0" applyFont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5" fillId="0" borderId="0" xfId="0" applyFont="1"/>
    <xf numFmtId="0" fontId="15" fillId="0" borderId="0" xfId="0" applyFont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1" fontId="8" fillId="0" borderId="5" xfId="0" applyNumberFormat="1" applyFont="1" applyBorder="1"/>
    <xf numFmtId="0" fontId="17" fillId="0" borderId="0" xfId="0" applyFont="1" applyBorder="1"/>
    <xf numFmtId="0" fontId="18" fillId="0" borderId="8" xfId="0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center"/>
    </xf>
    <xf numFmtId="2" fontId="8" fillId="0" borderId="3" xfId="0" applyNumberFormat="1" applyFont="1" applyBorder="1"/>
    <xf numFmtId="164" fontId="8" fillId="0" borderId="13" xfId="0" applyNumberFormat="1" applyFont="1" applyBorder="1"/>
    <xf numFmtId="2" fontId="8" fillId="0" borderId="8" xfId="0" applyNumberFormat="1" applyFont="1" applyBorder="1"/>
    <xf numFmtId="2" fontId="7" fillId="0" borderId="9" xfId="0" applyNumberFormat="1" applyFont="1" applyBorder="1"/>
    <xf numFmtId="0" fontId="0" fillId="0" borderId="0" xfId="0" applyBorder="1" applyAlignment="1">
      <alignment wrapText="1"/>
    </xf>
    <xf numFmtId="0" fontId="0" fillId="0" borderId="0" xfId="0" applyAlignment="1"/>
    <xf numFmtId="0" fontId="1" fillId="0" borderId="8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164" fontId="3" fillId="0" borderId="0" xfId="0" applyNumberFormat="1" applyFont="1"/>
    <xf numFmtId="0" fontId="6" fillId="0" borderId="0" xfId="0" applyFont="1" applyAlignment="1">
      <alignment horizontal="right"/>
    </xf>
    <xf numFmtId="0" fontId="6" fillId="0" borderId="0" xfId="0" applyFont="1" applyBorder="1"/>
    <xf numFmtId="0" fontId="6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164" fontId="6" fillId="0" borderId="0" xfId="0" applyNumberFormat="1" applyFont="1"/>
    <xf numFmtId="0" fontId="5" fillId="0" borderId="0" xfId="0" applyFont="1"/>
    <xf numFmtId="0" fontId="13" fillId="0" borderId="0" xfId="0" applyFont="1" applyBorder="1" applyAlignment="1">
      <alignment horizontal="center" textRotation="90" wrapText="1"/>
    </xf>
    <xf numFmtId="0" fontId="6" fillId="0" borderId="1" xfId="0" applyFont="1" applyBorder="1"/>
    <xf numFmtId="0" fontId="21" fillId="0" borderId="1" xfId="0" applyFont="1" applyBorder="1"/>
    <xf numFmtId="0" fontId="6" fillId="0" borderId="0" xfId="0" applyFont="1" applyBorder="1" applyAlignment="1">
      <alignment horizontal="center" textRotation="90" wrapText="1"/>
    </xf>
    <xf numFmtId="164" fontId="6" fillId="0" borderId="0" xfId="0" applyNumberFormat="1" applyFont="1" applyBorder="1" applyAlignment="1">
      <alignment horizontal="center" textRotation="90" wrapText="1"/>
    </xf>
    <xf numFmtId="0" fontId="5" fillId="0" borderId="0" xfId="0" applyFont="1" applyBorder="1" applyAlignment="1">
      <alignment horizontal="center" textRotation="90" wrapText="1"/>
    </xf>
    <xf numFmtId="164" fontId="13" fillId="0" borderId="0" xfId="0" applyNumberFormat="1" applyFont="1"/>
    <xf numFmtId="0" fontId="14" fillId="0" borderId="0" xfId="0" applyFont="1" applyAlignment="1">
      <alignment horizontal="right"/>
    </xf>
    <xf numFmtId="0" fontId="13" fillId="0" borderId="2" xfId="0" applyFont="1" applyBorder="1" applyAlignment="1">
      <alignment horizontal="center" wrapText="1"/>
    </xf>
    <xf numFmtId="0" fontId="14" fillId="0" borderId="3" xfId="0" applyFont="1" applyBorder="1"/>
    <xf numFmtId="0" fontId="14" fillId="0" borderId="3" xfId="0" applyFont="1" applyBorder="1" applyAlignment="1">
      <alignment wrapText="1"/>
    </xf>
    <xf numFmtId="0" fontId="13" fillId="0" borderId="8" xfId="0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8" xfId="0" applyFont="1" applyBorder="1" applyAlignment="1">
      <alignment wrapText="1"/>
    </xf>
    <xf numFmtId="164" fontId="5" fillId="0" borderId="8" xfId="0" applyNumberFormat="1" applyFont="1" applyBorder="1"/>
    <xf numFmtId="1" fontId="5" fillId="0" borderId="8" xfId="0" applyNumberFormat="1" applyFont="1" applyBorder="1"/>
    <xf numFmtId="0" fontId="5" fillId="0" borderId="0" xfId="0" applyFont="1" applyBorder="1" applyAlignment="1">
      <alignment horizontal="center" wrapText="1"/>
    </xf>
    <xf numFmtId="0" fontId="14" fillId="0" borderId="8" xfId="0" applyFont="1" applyBorder="1"/>
    <xf numFmtId="0" fontId="14" fillId="0" borderId="8" xfId="0" applyFont="1" applyBorder="1" applyAlignment="1">
      <alignment wrapText="1"/>
    </xf>
    <xf numFmtId="164" fontId="13" fillId="0" borderId="8" xfId="0" applyNumberFormat="1" applyFont="1" applyBorder="1"/>
    <xf numFmtId="1" fontId="14" fillId="0" borderId="8" xfId="0" applyNumberFormat="1" applyFont="1" applyBorder="1"/>
    <xf numFmtId="164" fontId="14" fillId="0" borderId="8" xfId="0" applyNumberFormat="1" applyFont="1" applyBorder="1"/>
    <xf numFmtId="1" fontId="13" fillId="0" borderId="8" xfId="0" applyNumberFormat="1" applyFont="1" applyBorder="1"/>
    <xf numFmtId="164" fontId="13" fillId="0" borderId="8" xfId="0" applyNumberFormat="1" applyFont="1" applyBorder="1" applyAlignment="1">
      <alignment horizontal="right"/>
    </xf>
    <xf numFmtId="164" fontId="14" fillId="0" borderId="8" xfId="0" applyNumberFormat="1" applyFont="1" applyBorder="1" applyAlignment="1">
      <alignment horizontal="right"/>
    </xf>
    <xf numFmtId="1" fontId="13" fillId="0" borderId="8" xfId="0" applyNumberFormat="1" applyFont="1" applyBorder="1" applyAlignment="1">
      <alignment horizontal="right"/>
    </xf>
    <xf numFmtId="1" fontId="14" fillId="0" borderId="8" xfId="0" applyNumberFormat="1" applyFont="1" applyBorder="1" applyAlignment="1">
      <alignment horizontal="right"/>
    </xf>
    <xf numFmtId="0" fontId="14" fillId="0" borderId="0" xfId="0" applyFont="1" applyAlignment="1">
      <alignment wrapText="1"/>
    </xf>
    <xf numFmtId="0" fontId="13" fillId="0" borderId="0" xfId="0" applyFont="1"/>
    <xf numFmtId="0" fontId="13" fillId="0" borderId="8" xfId="0" applyFont="1" applyBorder="1"/>
    <xf numFmtId="0" fontId="5" fillId="0" borderId="8" xfId="0" applyFont="1" applyBorder="1"/>
    <xf numFmtId="0" fontId="6" fillId="0" borderId="8" xfId="0" applyFont="1" applyBorder="1" applyAlignment="1">
      <alignment wrapText="1"/>
    </xf>
    <xf numFmtId="164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Border="1" applyAlignment="1"/>
    <xf numFmtId="0" fontId="6" fillId="0" borderId="1" xfId="0" applyFont="1" applyBorder="1" applyAlignment="1">
      <alignment wrapText="1"/>
    </xf>
    <xf numFmtId="0" fontId="5" fillId="0" borderId="1" xfId="0" applyFont="1" applyBorder="1"/>
    <xf numFmtId="164" fontId="13" fillId="0" borderId="0" xfId="0" applyNumberFormat="1" applyFont="1" applyAlignment="1">
      <alignment horizontal="right"/>
    </xf>
    <xf numFmtId="0" fontId="13" fillId="0" borderId="8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wrapText="1"/>
    </xf>
    <xf numFmtId="0" fontId="13" fillId="0" borderId="8" xfId="0" applyFont="1" applyBorder="1" applyAlignment="1">
      <alignment horizontal="right" wrapText="1"/>
    </xf>
    <xf numFmtId="1" fontId="13" fillId="0" borderId="8" xfId="0" applyNumberFormat="1" applyFont="1" applyBorder="1" applyAlignment="1">
      <alignment horizontal="right" wrapText="1"/>
    </xf>
    <xf numFmtId="1" fontId="14" fillId="0" borderId="8" xfId="0" applyNumberFormat="1" applyFont="1" applyBorder="1" applyAlignment="1">
      <alignment horizontal="right" wrapText="1"/>
    </xf>
    <xf numFmtId="0" fontId="14" fillId="0" borderId="8" xfId="0" applyFont="1" applyBorder="1" applyAlignment="1"/>
    <xf numFmtId="164" fontId="13" fillId="0" borderId="8" xfId="0" applyNumberFormat="1" applyFont="1" applyBorder="1" applyAlignment="1">
      <alignment wrapText="1"/>
    </xf>
    <xf numFmtId="0" fontId="13" fillId="0" borderId="8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wrapText="1"/>
    </xf>
    <xf numFmtId="164" fontId="13" fillId="0" borderId="2" xfId="0" applyNumberFormat="1" applyFont="1" applyBorder="1"/>
    <xf numFmtId="164" fontId="14" fillId="0" borderId="2" xfId="0" applyNumberFormat="1" applyFont="1" applyBorder="1"/>
    <xf numFmtId="1" fontId="13" fillId="0" borderId="2" xfId="0" applyNumberFormat="1" applyFont="1" applyBorder="1"/>
    <xf numFmtId="0" fontId="2" fillId="0" borderId="0" xfId="0" applyFont="1"/>
    <xf numFmtId="0" fontId="8" fillId="0" borderId="8" xfId="0" applyFont="1" applyBorder="1" applyAlignment="1">
      <alignment horizontal="right" vertical="center"/>
    </xf>
    <xf numFmtId="1" fontId="0" fillId="0" borderId="8" xfId="0" applyNumberFormat="1" applyBorder="1" applyAlignment="1">
      <alignment horizontal="right" vertical="center"/>
    </xf>
    <xf numFmtId="1" fontId="6" fillId="0" borderId="8" xfId="0" applyNumberFormat="1" applyFont="1" applyBorder="1" applyAlignment="1">
      <alignment horizontal="right"/>
    </xf>
    <xf numFmtId="0" fontId="16" fillId="0" borderId="8" xfId="0" applyFont="1" applyBorder="1"/>
    <xf numFmtId="0" fontId="18" fillId="0" borderId="3" xfId="0" applyFont="1" applyBorder="1"/>
    <xf numFmtId="0" fontId="1" fillId="0" borderId="8" xfId="0" applyFont="1" applyBorder="1"/>
    <xf numFmtId="164" fontId="22" fillId="0" borderId="8" xfId="0" applyNumberFormat="1" applyFont="1" applyBorder="1"/>
    <xf numFmtId="164" fontId="13" fillId="0" borderId="8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/>
    <xf numFmtId="164" fontId="14" fillId="0" borderId="8" xfId="0" applyNumberFormat="1" applyFont="1" applyBorder="1" applyAlignment="1">
      <alignment horizontal="center" wrapText="1"/>
    </xf>
    <xf numFmtId="164" fontId="14" fillId="0" borderId="8" xfId="0" applyNumberFormat="1" applyFont="1" applyBorder="1" applyAlignment="1">
      <alignment wrapText="1"/>
    </xf>
    <xf numFmtId="164" fontId="14" fillId="0" borderId="8" xfId="0" applyNumberFormat="1" applyFont="1" applyBorder="1" applyAlignment="1">
      <alignment horizontal="center" vertical="center" wrapText="1"/>
    </xf>
    <xf numFmtId="164" fontId="14" fillId="0" borderId="8" xfId="0" applyNumberFormat="1" applyFont="1" applyBorder="1" applyAlignment="1">
      <alignment horizontal="center" vertical="center"/>
    </xf>
    <xf numFmtId="164" fontId="14" fillId="0" borderId="0" xfId="0" applyNumberFormat="1" applyFont="1"/>
    <xf numFmtId="164" fontId="14" fillId="0" borderId="8" xfId="0" applyNumberFormat="1" applyFont="1" applyBorder="1" applyAlignment="1">
      <alignment horizontal="right" wrapText="1"/>
    </xf>
    <xf numFmtId="164" fontId="13" fillId="0" borderId="8" xfId="0" applyNumberFormat="1" applyFont="1" applyFill="1" applyBorder="1"/>
    <xf numFmtId="0" fontId="14" fillId="0" borderId="8" xfId="0" applyFont="1" applyFill="1" applyBorder="1" applyAlignment="1"/>
    <xf numFmtId="164" fontId="13" fillId="0" borderId="8" xfId="0" applyNumberFormat="1" applyFont="1" applyFill="1" applyBorder="1" applyAlignment="1">
      <alignment wrapText="1"/>
    </xf>
    <xf numFmtId="0" fontId="13" fillId="0" borderId="8" xfId="0" applyFont="1" applyFill="1" applyBorder="1" applyAlignment="1">
      <alignment horizontal="right" vertical="center"/>
    </xf>
    <xf numFmtId="164" fontId="13" fillId="0" borderId="2" xfId="0" applyNumberFormat="1" applyFont="1" applyFill="1" applyBorder="1"/>
    <xf numFmtId="164" fontId="13" fillId="0" borderId="8" xfId="0" applyNumberFormat="1" applyFont="1" applyBorder="1" applyAlignment="1">
      <alignment horizontal="right" wrapText="1"/>
    </xf>
    <xf numFmtId="164" fontId="14" fillId="0" borderId="8" xfId="0" applyNumberFormat="1" applyFont="1" applyBorder="1" applyAlignment="1"/>
    <xf numFmtId="164" fontId="0" fillId="0" borderId="0" xfId="0" applyNumberFormat="1"/>
    <xf numFmtId="164" fontId="4" fillId="0" borderId="0" xfId="0" applyNumberFormat="1" applyFont="1" applyAlignment="1">
      <alignment horizontal="right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textRotation="90" wrapText="1"/>
    </xf>
    <xf numFmtId="164" fontId="5" fillId="0" borderId="0" xfId="0" applyNumberFormat="1" applyFont="1"/>
    <xf numFmtId="164" fontId="5" fillId="0" borderId="0" xfId="0" applyNumberFormat="1" applyFont="1" applyBorder="1" applyAlignment="1">
      <alignment horizontal="center" textRotation="90" wrapText="1"/>
    </xf>
    <xf numFmtId="164" fontId="8" fillId="0" borderId="6" xfId="0" applyNumberFormat="1" applyFont="1" applyBorder="1"/>
    <xf numFmtId="164" fontId="8" fillId="0" borderId="1" xfId="0" applyNumberFormat="1" applyFont="1" applyBorder="1"/>
    <xf numFmtId="164" fontId="9" fillId="0" borderId="0" xfId="0" applyNumberFormat="1" applyFont="1" applyBorder="1"/>
    <xf numFmtId="164" fontId="10" fillId="0" borderId="0" xfId="0" applyNumberFormat="1" applyFont="1" applyBorder="1"/>
    <xf numFmtId="164" fontId="10" fillId="0" borderId="0" xfId="0" applyNumberFormat="1" applyFont="1"/>
    <xf numFmtId="164" fontId="8" fillId="0" borderId="0" xfId="0" applyNumberFormat="1" applyFont="1"/>
    <xf numFmtId="164" fontId="7" fillId="0" borderId="0" xfId="0" applyNumberFormat="1" applyFont="1"/>
    <xf numFmtId="164" fontId="0" fillId="0" borderId="11" xfId="0" applyNumberFormat="1" applyBorder="1" applyAlignment="1">
      <alignment horizontal="center" vertical="center"/>
    </xf>
    <xf numFmtId="0" fontId="24" fillId="0" borderId="0" xfId="0" applyFont="1"/>
    <xf numFmtId="164" fontId="24" fillId="0" borderId="0" xfId="0" applyNumberFormat="1" applyFont="1" applyAlignment="1">
      <alignment horizontal="right"/>
    </xf>
    <xf numFmtId="0" fontId="24" fillId="0" borderId="8" xfId="0" applyFont="1" applyBorder="1" applyAlignment="1">
      <alignment horizontal="center" vertical="center"/>
    </xf>
    <xf numFmtId="164" fontId="24" fillId="0" borderId="8" xfId="0" applyNumberFormat="1" applyFont="1" applyBorder="1" applyAlignment="1">
      <alignment horizontal="center" vertical="center" wrapText="1"/>
    </xf>
    <xf numFmtId="0" fontId="24" fillId="0" borderId="8" xfId="0" applyFont="1" applyBorder="1" applyAlignment="1">
      <alignment wrapText="1"/>
    </xf>
    <xf numFmtId="164" fontId="24" fillId="0" borderId="8" xfId="0" applyNumberFormat="1" applyFont="1" applyBorder="1" applyAlignment="1">
      <alignment horizontal="right"/>
    </xf>
    <xf numFmtId="164" fontId="24" fillId="0" borderId="8" xfId="0" applyNumberFormat="1" applyFont="1" applyBorder="1"/>
    <xf numFmtId="0" fontId="25" fillId="0" borderId="8" xfId="0" applyFont="1" applyBorder="1" applyAlignment="1">
      <alignment wrapText="1"/>
    </xf>
    <xf numFmtId="164" fontId="25" fillId="0" borderId="8" xfId="0" applyNumberFormat="1" applyFont="1" applyBorder="1" applyAlignment="1">
      <alignment horizontal="right"/>
    </xf>
    <xf numFmtId="164" fontId="25" fillId="0" borderId="8" xfId="0" applyNumberFormat="1" applyFont="1" applyBorder="1"/>
    <xf numFmtId="0" fontId="25" fillId="0" borderId="0" xfId="0" applyFont="1"/>
    <xf numFmtId="0" fontId="24" fillId="0" borderId="0" xfId="0" applyFont="1" applyBorder="1" applyAlignment="1">
      <alignment wrapText="1"/>
    </xf>
    <xf numFmtId="164" fontId="24" fillId="0" borderId="0" xfId="0" applyNumberFormat="1" applyFont="1" applyBorder="1" applyAlignment="1">
      <alignment horizontal="right"/>
    </xf>
    <xf numFmtId="164" fontId="24" fillId="0" borderId="0" xfId="0" applyNumberFormat="1" applyFont="1"/>
    <xf numFmtId="1" fontId="8" fillId="0" borderId="6" xfId="0" applyNumberFormat="1" applyFont="1" applyBorder="1" applyAlignment="1">
      <alignment horizontal="right" wrapText="1"/>
    </xf>
    <xf numFmtId="1" fontId="8" fillId="0" borderId="1" xfId="0" applyNumberFormat="1" applyFont="1" applyBorder="1" applyAlignment="1">
      <alignment horizontal="right" wrapText="1"/>
    </xf>
    <xf numFmtId="1" fontId="7" fillId="0" borderId="8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164" fontId="0" fillId="0" borderId="0" xfId="0" applyNumberFormat="1" applyAlignment="1">
      <alignment horizontal="right" wrapText="1"/>
    </xf>
    <xf numFmtId="1" fontId="8" fillId="0" borderId="2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1" fontId="8" fillId="0" borderId="3" xfId="0" applyNumberFormat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1" fontId="8" fillId="0" borderId="12" xfId="0" applyNumberFormat="1" applyFont="1" applyBorder="1" applyAlignment="1">
      <alignment horizontal="right" wrapText="1"/>
    </xf>
    <xf numFmtId="164" fontId="8" fillId="0" borderId="4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164" fontId="14" fillId="0" borderId="0" xfId="0" applyNumberFormat="1" applyFont="1" applyAlignment="1">
      <alignment horizontal="right" wrapText="1"/>
    </xf>
    <xf numFmtId="1" fontId="8" fillId="0" borderId="8" xfId="0" applyNumberFormat="1" applyFont="1" applyBorder="1" applyAlignment="1">
      <alignment horizontal="right" wrapText="1"/>
    </xf>
    <xf numFmtId="1" fontId="7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/>
    <xf numFmtId="164" fontId="1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164" fontId="4" fillId="0" borderId="0" xfId="0" applyNumberFormat="1" applyFont="1" applyAlignment="1">
      <alignment horizontal="right" wrapText="1"/>
    </xf>
    <xf numFmtId="0" fontId="13" fillId="0" borderId="5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1" fontId="13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0" borderId="1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/>
    <xf numFmtId="0" fontId="20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textRotation="90" wrapText="1"/>
    </xf>
    <xf numFmtId="164" fontId="14" fillId="0" borderId="3" xfId="0" applyNumberFormat="1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10" xfId="0" applyFont="1" applyBorder="1" applyAlignment="1"/>
    <xf numFmtId="0" fontId="24" fillId="0" borderId="11" xfId="0" applyFont="1" applyBorder="1" applyAlignment="1"/>
    <xf numFmtId="0" fontId="25" fillId="0" borderId="9" xfId="0" applyNumberFormat="1" applyFont="1" applyBorder="1" applyAlignment="1">
      <alignment horizontal="center" wrapText="1"/>
    </xf>
    <xf numFmtId="0" fontId="25" fillId="0" borderId="10" xfId="0" applyNumberFormat="1" applyFont="1" applyBorder="1" applyAlignment="1">
      <alignment horizontal="center" wrapText="1"/>
    </xf>
    <xf numFmtId="0" fontId="25" fillId="0" borderId="10" xfId="0" applyNumberFormat="1" applyFont="1" applyBorder="1" applyAlignment="1">
      <alignment horizontal="center"/>
    </xf>
    <xf numFmtId="2" fontId="25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dLbls>
            <c:dLbl>
              <c:idx val="0"/>
              <c:layout>
                <c:manualLayout>
                  <c:x val="1.3888888888888923E-2"/>
                  <c:y val="-0.37962962962963054"/>
                </c:manualLayout>
              </c:layout>
              <c:showVal val="1"/>
            </c:dLbl>
            <c:dLbl>
              <c:idx val="1"/>
              <c:layout>
                <c:manualLayout>
                  <c:x val="5.5555555555555558E-3"/>
                  <c:y val="-0.22685185185185186"/>
                </c:manualLayout>
              </c:layout>
              <c:showVal val="1"/>
            </c:dLbl>
            <c:dLbl>
              <c:idx val="2"/>
              <c:layout>
                <c:manualLayout>
                  <c:x val="1.1111111111111125E-2"/>
                  <c:y val="-0.31481481481481627"/>
                </c:manualLayout>
              </c:layout>
              <c:showVal val="1"/>
            </c:dLbl>
            <c:dLbl>
              <c:idx val="3"/>
              <c:layout>
                <c:manualLayout>
                  <c:x val="5.5555555555555558E-3"/>
                  <c:y val="-0.2592592592592593"/>
                </c:manualLayout>
              </c:layout>
              <c:showVal val="1"/>
            </c:dLbl>
            <c:dLbl>
              <c:idx val="4"/>
              <c:layout>
                <c:manualLayout>
                  <c:x val="5.5555555555555558E-3"/>
                  <c:y val="-0.18981481481481491"/>
                </c:manualLayout>
              </c:layout>
              <c:showVal val="1"/>
            </c:dLbl>
            <c:dLbl>
              <c:idx val="5"/>
              <c:layout>
                <c:manualLayout>
                  <c:x val="1.6666666666666781E-2"/>
                  <c:y val="-0.26851851851851849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Val val="1"/>
          </c:dLbls>
          <c:cat>
            <c:strRef>
              <c:f>сводные!$Q$4:$V$4</c:f>
              <c:strCache>
                <c:ptCount val="6"/>
                <c:pt idx="0">
                  <c:v>2012 год</c:v>
                </c:pt>
                <c:pt idx="1">
                  <c:v>2013 год</c:v>
                </c:pt>
                <c:pt idx="2">
                  <c:v>2014 год</c:v>
                </c:pt>
                <c:pt idx="3">
                  <c:v>2015 год</c:v>
                </c:pt>
                <c:pt idx="4">
                  <c:v>2016 год</c:v>
                </c:pt>
                <c:pt idx="5">
                  <c:v>2017 год</c:v>
                </c:pt>
              </c:strCache>
            </c:strRef>
          </c:cat>
          <c:val>
            <c:numRef>
              <c:f>сводные!$Q$5:$V$5</c:f>
              <c:numCache>
                <c:formatCode>General</c:formatCode>
                <c:ptCount val="6"/>
                <c:pt idx="0">
                  <c:v>322.8</c:v>
                </c:pt>
                <c:pt idx="1">
                  <c:v>277</c:v>
                </c:pt>
                <c:pt idx="2">
                  <c:v>296.60000000000002</c:v>
                </c:pt>
                <c:pt idx="3">
                  <c:v>288</c:v>
                </c:pt>
                <c:pt idx="4">
                  <c:v>270</c:v>
                </c:pt>
                <c:pt idx="5">
                  <c:v>293.39999999999998</c:v>
                </c:pt>
              </c:numCache>
            </c:numRef>
          </c:val>
        </c:ser>
        <c:shape val="cylinder"/>
        <c:axId val="72176000"/>
        <c:axId val="72177536"/>
        <c:axId val="0"/>
      </c:bar3DChart>
      <c:catAx>
        <c:axId val="72176000"/>
        <c:scaling>
          <c:orientation val="minMax"/>
        </c:scaling>
        <c:axPos val="b"/>
        <c:tickLblPos val="nextTo"/>
        <c:txPr>
          <a:bodyPr/>
          <a:lstStyle/>
          <a:p>
            <a:pPr>
              <a:defRPr sz="1100" b="1" i="0" baseline="0"/>
            </a:pPr>
            <a:endParaRPr lang="ru-RU"/>
          </a:p>
        </c:txPr>
        <c:crossAx val="72177536"/>
        <c:crosses val="autoZero"/>
        <c:auto val="1"/>
        <c:lblAlgn val="ctr"/>
        <c:lblOffset val="100"/>
      </c:catAx>
      <c:valAx>
        <c:axId val="72177536"/>
        <c:scaling>
          <c:orientation val="minMax"/>
        </c:scaling>
        <c:delete val="1"/>
        <c:axPos val="l"/>
        <c:majorGridlines/>
        <c:numFmt formatCode="General" sourceLinked="1"/>
        <c:tickLblPos val="nextTo"/>
        <c:crossAx val="72176000"/>
        <c:crosses val="autoZero"/>
        <c:crossBetween val="between"/>
      </c:valAx>
    </c:plotArea>
    <c:plotVisOnly val="1"/>
  </c:chart>
  <c:spPr>
    <a:effectLst>
      <a:outerShdw blurRad="50800" dist="38100" dir="18900000" algn="bl" rotWithShape="0">
        <a:prstClr val="black">
          <a:alpha val="40000"/>
        </a:prstClr>
      </a:outerShdw>
    </a:effectLst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dLbls>
            <c:dLbl>
              <c:idx val="0"/>
              <c:layout>
                <c:manualLayout>
                  <c:x val="4.9566285246946708E-3"/>
                  <c:y val="-0.37037073490813682"/>
                </c:manualLayout>
              </c:layout>
              <c:showVal val="1"/>
            </c:dLbl>
            <c:dLbl>
              <c:idx val="1"/>
              <c:layout>
                <c:manualLayout>
                  <c:x val="7.4349427870419871E-3"/>
                  <c:y val="-0.37037037037037146"/>
                </c:manualLayout>
              </c:layout>
              <c:showVal val="1"/>
            </c:dLbl>
            <c:dLbl>
              <c:idx val="2"/>
              <c:layout>
                <c:manualLayout>
                  <c:x val="7.4347476441866392E-3"/>
                  <c:y val="-0.31481481481481627"/>
                </c:manualLayout>
              </c:layout>
              <c:showVal val="1"/>
            </c:dLbl>
            <c:dLbl>
              <c:idx val="3"/>
              <c:layout>
                <c:manualLayout>
                  <c:x val="7.4349427870419871E-3"/>
                  <c:y val="-0.33796296296296463"/>
                </c:manualLayout>
              </c:layout>
              <c:showVal val="1"/>
            </c:dLbl>
            <c:dLbl>
              <c:idx val="4"/>
              <c:layout>
                <c:manualLayout>
                  <c:x val="1.2391571311736647E-2"/>
                  <c:y val="-0.16203703703703734"/>
                </c:manualLayout>
              </c:layout>
              <c:showVal val="1"/>
            </c:dLbl>
            <c:dLbl>
              <c:idx val="5"/>
              <c:layout>
                <c:manualLayout>
                  <c:x val="9.9132570493893242E-3"/>
                  <c:y val="-0.32870370370370416"/>
                </c:manualLayout>
              </c:layout>
              <c:showVal val="1"/>
            </c:dLbl>
            <c:txPr>
              <a:bodyPr/>
              <a:lstStyle/>
              <a:p>
                <a:pPr>
                  <a:defRPr sz="1200" b="1" i="0" baseline="0"/>
                </a:pPr>
                <a:endParaRPr lang="ru-RU"/>
              </a:p>
            </c:txPr>
            <c:showVal val="1"/>
          </c:dLbls>
          <c:cat>
            <c:strRef>
              <c:f>сводные!$Q$51:$V$51</c:f>
              <c:strCache>
                <c:ptCount val="6"/>
                <c:pt idx="0">
                  <c:v>2012 год </c:v>
                </c:pt>
                <c:pt idx="1">
                  <c:v>2013 год </c:v>
                </c:pt>
                <c:pt idx="2">
                  <c:v>2014 год</c:v>
                </c:pt>
                <c:pt idx="3">
                  <c:v>2015 год</c:v>
                </c:pt>
                <c:pt idx="4">
                  <c:v>2016 год</c:v>
                </c:pt>
                <c:pt idx="5">
                  <c:v>2017 год</c:v>
                </c:pt>
              </c:strCache>
            </c:strRef>
          </c:cat>
          <c:val>
            <c:numRef>
              <c:f>сводные!$Q$52:$V$52</c:f>
              <c:numCache>
                <c:formatCode>General</c:formatCode>
                <c:ptCount val="6"/>
                <c:pt idx="0">
                  <c:v>301.39999999999998</c:v>
                </c:pt>
                <c:pt idx="1">
                  <c:v>301.10000000000002</c:v>
                </c:pt>
                <c:pt idx="2">
                  <c:v>291.60000000000002</c:v>
                </c:pt>
                <c:pt idx="3">
                  <c:v>297.8</c:v>
                </c:pt>
                <c:pt idx="4">
                  <c:v>267.60000000000002</c:v>
                </c:pt>
                <c:pt idx="5">
                  <c:v>296.39999999999998</c:v>
                </c:pt>
              </c:numCache>
            </c:numRef>
          </c:val>
        </c:ser>
        <c:shape val="cylinder"/>
        <c:axId val="72091136"/>
        <c:axId val="72092672"/>
        <c:axId val="0"/>
      </c:bar3DChart>
      <c:catAx>
        <c:axId val="72091136"/>
        <c:scaling>
          <c:orientation val="minMax"/>
        </c:scaling>
        <c:axPos val="b"/>
        <c:tickLblPos val="nextTo"/>
        <c:txPr>
          <a:bodyPr anchor="ctr" anchorCtr="1"/>
          <a:lstStyle/>
          <a:p>
            <a:pPr>
              <a:defRPr sz="1100" b="1" i="0" baseline="0"/>
            </a:pPr>
            <a:endParaRPr lang="ru-RU"/>
          </a:p>
        </c:txPr>
        <c:crossAx val="72092672"/>
        <c:crosses val="autoZero"/>
        <c:auto val="1"/>
        <c:lblAlgn val="ctr"/>
        <c:lblOffset val="100"/>
      </c:catAx>
      <c:valAx>
        <c:axId val="72092672"/>
        <c:scaling>
          <c:orientation val="minMax"/>
        </c:scaling>
        <c:delete val="1"/>
        <c:axPos val="l"/>
        <c:majorGridlines/>
        <c:numFmt formatCode="General" sourceLinked="1"/>
        <c:tickLblPos val="nextTo"/>
        <c:crossAx val="72091136"/>
        <c:crosses val="autoZero"/>
        <c:crossBetween val="between"/>
      </c:valAx>
    </c:plotArea>
    <c:plotVisOnly val="1"/>
  </c:chart>
  <c:spPr>
    <a:effectLst>
      <a:outerShdw blurRad="50800" dist="38100" dir="18900000" algn="bl" rotWithShape="0">
        <a:schemeClr val="tx1">
          <a:lumMod val="85000"/>
          <a:lumOff val="15000"/>
          <a:alpha val="40000"/>
        </a:schemeClr>
      </a:outerShdw>
    </a:effectLst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723899</xdr:colOff>
      <xdr:row>11</xdr:row>
      <xdr:rowOff>0</xdr:rowOff>
    </xdr:from>
    <xdr:to>
      <xdr:col>8</xdr:col>
      <xdr:colOff>847724</xdr:colOff>
      <xdr:row>26</xdr:row>
      <xdr:rowOff>19050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695324</xdr:colOff>
      <xdr:row>50</xdr:row>
      <xdr:rowOff>142875</xdr:rowOff>
    </xdr:from>
    <xdr:to>
      <xdr:col>9</xdr:col>
      <xdr:colOff>0</xdr:colOff>
      <xdr:row>65</xdr:row>
      <xdr:rowOff>28575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opLeftCell="A22" workbookViewId="0">
      <selection sqref="A1:H44"/>
    </sheetView>
  </sheetViews>
  <sheetFormatPr defaultColWidth="32.85546875" defaultRowHeight="15"/>
  <cols>
    <col min="2" max="2" width="15.7109375" customWidth="1"/>
    <col min="3" max="3" width="21.42578125" customWidth="1"/>
    <col min="4" max="4" width="21.140625" style="6" customWidth="1"/>
    <col min="5" max="5" width="15" style="63" customWidth="1"/>
    <col min="6" max="6" width="13.85546875" style="178" customWidth="1"/>
    <col min="7" max="7" width="18.42578125" customWidth="1"/>
    <col min="8" max="8" width="13.28515625" style="168" customWidth="1"/>
  </cols>
  <sheetData>
    <row r="1" spans="1:8">
      <c r="A1" s="215" t="s">
        <v>188</v>
      </c>
      <c r="B1" s="216"/>
      <c r="C1" s="216"/>
      <c r="D1" s="216"/>
      <c r="E1" s="216"/>
      <c r="F1" s="216"/>
      <c r="G1" s="229"/>
      <c r="H1" s="169" t="s">
        <v>0</v>
      </c>
    </row>
    <row r="2" spans="1:8">
      <c r="A2" s="217" t="s">
        <v>1</v>
      </c>
      <c r="B2" s="218"/>
      <c r="C2" s="218"/>
      <c r="D2" s="218"/>
      <c r="E2" s="218"/>
      <c r="F2" s="230"/>
      <c r="G2" s="230"/>
    </row>
    <row r="3" spans="1:8" s="2" customFormat="1" ht="11.25" customHeight="1">
      <c r="A3" s="219" t="s">
        <v>2</v>
      </c>
      <c r="B3" s="221" t="s">
        <v>4</v>
      </c>
      <c r="C3" s="223" t="s">
        <v>189</v>
      </c>
      <c r="D3" s="223" t="s">
        <v>3</v>
      </c>
      <c r="E3" s="221" t="s">
        <v>190</v>
      </c>
      <c r="F3" s="226" t="s">
        <v>5</v>
      </c>
      <c r="G3" s="223" t="s">
        <v>191</v>
      </c>
      <c r="H3" s="91"/>
    </row>
    <row r="4" spans="1:8" s="2" customFormat="1" ht="22.5" customHeight="1">
      <c r="A4" s="220"/>
      <c r="B4" s="222"/>
      <c r="C4" s="224"/>
      <c r="D4" s="225"/>
      <c r="E4" s="222"/>
      <c r="F4" s="227"/>
      <c r="G4" s="228"/>
      <c r="H4" s="91"/>
    </row>
    <row r="5" spans="1:8" s="6" customFormat="1" ht="12">
      <c r="A5" s="3" t="s">
        <v>6</v>
      </c>
      <c r="B5" s="4">
        <f>B7+B8</f>
        <v>124314.8</v>
      </c>
      <c r="C5" s="4">
        <f>C7+C8</f>
        <v>137674.1</v>
      </c>
      <c r="D5" s="4">
        <f>D7+D8</f>
        <v>167952.40000000002</v>
      </c>
      <c r="E5" s="4">
        <f>E7+E8</f>
        <v>146112.9</v>
      </c>
      <c r="F5" s="174">
        <f>E5/D5*100</f>
        <v>86.996613326156677</v>
      </c>
      <c r="G5" s="5">
        <f>E5/B5*100</f>
        <v>117.53459765048086</v>
      </c>
      <c r="H5" s="179"/>
    </row>
    <row r="6" spans="1:8" s="6" customFormat="1" ht="12">
      <c r="A6" s="7" t="s">
        <v>7</v>
      </c>
      <c r="B6" s="8"/>
      <c r="C6" s="9"/>
      <c r="D6" s="10"/>
      <c r="E6" s="8"/>
      <c r="F6" s="175"/>
      <c r="G6" s="11"/>
      <c r="H6" s="179"/>
    </row>
    <row r="7" spans="1:8" s="6" customFormat="1" ht="12">
      <c r="A7" s="12" t="s">
        <v>8</v>
      </c>
      <c r="B7" s="15">
        <v>111796.3</v>
      </c>
      <c r="C7" s="13">
        <v>109807.3</v>
      </c>
      <c r="D7" s="14">
        <v>134390.20000000001</v>
      </c>
      <c r="E7" s="15">
        <v>123275.8</v>
      </c>
      <c r="F7" s="18">
        <f>E7/D7*100</f>
        <v>91.7297541040939</v>
      </c>
      <c r="G7" s="17">
        <f t="shared" ref="G7:G10" si="0">E7/B7*100</f>
        <v>110.26822891276366</v>
      </c>
      <c r="H7" s="179"/>
    </row>
    <row r="8" spans="1:8" s="6" customFormat="1" ht="12">
      <c r="A8" s="15" t="s">
        <v>9</v>
      </c>
      <c r="B8" s="15">
        <v>12518.5</v>
      </c>
      <c r="C8" s="19">
        <v>27866.799999999999</v>
      </c>
      <c r="D8" s="20">
        <v>33562.199999999997</v>
      </c>
      <c r="E8" s="15">
        <v>22837.1</v>
      </c>
      <c r="F8" s="18">
        <f t="shared" ref="F8:F10" si="1">E8/D8*100</f>
        <v>68.044109146599453</v>
      </c>
      <c r="G8" s="5">
        <f t="shared" si="0"/>
        <v>182.42680832368094</v>
      </c>
      <c r="H8" s="179"/>
    </row>
    <row r="9" spans="1:8" s="6" customFormat="1" ht="12">
      <c r="A9" s="21" t="s">
        <v>10</v>
      </c>
      <c r="B9" s="15">
        <v>145695.6</v>
      </c>
      <c r="C9" s="22">
        <v>128492</v>
      </c>
      <c r="D9" s="23">
        <v>165984</v>
      </c>
      <c r="E9" s="15">
        <v>147292.6</v>
      </c>
      <c r="F9" s="18">
        <f t="shared" si="1"/>
        <v>88.739035087719301</v>
      </c>
      <c r="G9" s="5">
        <f t="shared" si="0"/>
        <v>101.09612095354974</v>
      </c>
      <c r="H9" s="179"/>
    </row>
    <row r="10" spans="1:8" s="27" customFormat="1" ht="12">
      <c r="A10" s="24" t="s">
        <v>11</v>
      </c>
      <c r="B10" s="25">
        <f>B5+B9</f>
        <v>270010.40000000002</v>
      </c>
      <c r="C10" s="25">
        <f>C5+C9</f>
        <v>266166.09999999998</v>
      </c>
      <c r="D10" s="25">
        <f>D5+D9</f>
        <v>333936.40000000002</v>
      </c>
      <c r="E10" s="25">
        <f>E5+E9</f>
        <v>293405.5</v>
      </c>
      <c r="F10" s="37">
        <f t="shared" si="1"/>
        <v>87.862688823380736</v>
      </c>
      <c r="G10" s="26">
        <f t="shared" si="0"/>
        <v>108.66451810745066</v>
      </c>
      <c r="H10" s="180"/>
    </row>
    <row r="12" spans="1:8">
      <c r="A12" s="215" t="s">
        <v>192</v>
      </c>
      <c r="B12" s="216"/>
      <c r="C12" s="216"/>
      <c r="D12" s="216"/>
      <c r="E12" s="216"/>
      <c r="F12" s="216"/>
      <c r="G12" s="216"/>
    </row>
    <row r="13" spans="1:8">
      <c r="A13" s="217" t="s">
        <v>1</v>
      </c>
      <c r="B13" s="218"/>
      <c r="C13" s="218"/>
      <c r="D13" s="218"/>
      <c r="E13" s="218"/>
      <c r="F13" s="218"/>
      <c r="G13" s="218"/>
    </row>
    <row r="14" spans="1:8" ht="15" customHeight="1">
      <c r="A14" s="219" t="s">
        <v>12</v>
      </c>
      <c r="B14" s="221" t="s">
        <v>4</v>
      </c>
      <c r="C14" s="223" t="s">
        <v>189</v>
      </c>
      <c r="D14" s="223" t="s">
        <v>3</v>
      </c>
      <c r="E14" s="221" t="s">
        <v>190</v>
      </c>
      <c r="F14" s="226" t="s">
        <v>13</v>
      </c>
      <c r="G14" s="223" t="s">
        <v>191</v>
      </c>
      <c r="H14" s="213" t="s">
        <v>240</v>
      </c>
    </row>
    <row r="15" spans="1:8" ht="33" customHeight="1">
      <c r="A15" s="220"/>
      <c r="B15" s="222"/>
      <c r="C15" s="224"/>
      <c r="D15" s="225"/>
      <c r="E15" s="222"/>
      <c r="F15" s="227"/>
      <c r="G15" s="228"/>
      <c r="H15" s="214"/>
    </row>
    <row r="16" spans="1:8" s="34" customFormat="1" ht="12.75">
      <c r="A16" s="28" t="s">
        <v>14</v>
      </c>
      <c r="B16" s="32">
        <v>3591.9</v>
      </c>
      <c r="C16" s="30">
        <v>2376</v>
      </c>
      <c r="D16" s="31">
        <v>2589</v>
      </c>
      <c r="E16" s="32">
        <v>2267.8000000000002</v>
      </c>
      <c r="F16" s="37">
        <f>E16/D16*100</f>
        <v>87.593665507918118</v>
      </c>
      <c r="G16" s="33">
        <f>E16/B16*100</f>
        <v>63.136501572983661</v>
      </c>
      <c r="H16" s="29">
        <f>E16/E44*100</f>
        <v>0.76510386829876231</v>
      </c>
    </row>
    <row r="17" spans="1:8" s="27" customFormat="1" ht="12.75">
      <c r="A17" s="28" t="s">
        <v>15</v>
      </c>
      <c r="B17" s="36">
        <f>SUM(B18:B27)</f>
        <v>65106.7</v>
      </c>
      <c r="C17" s="35">
        <f>SUM(C18:C27)</f>
        <v>63383.1</v>
      </c>
      <c r="D17" s="36">
        <f>SUM(D18:D27)</f>
        <v>99083.3</v>
      </c>
      <c r="E17" s="36">
        <f>SUM(E18:E27)</f>
        <v>76759.999999999985</v>
      </c>
      <c r="F17" s="37">
        <f t="shared" ref="F17:F44" si="2">E17/D17*100</f>
        <v>77.470169039585869</v>
      </c>
      <c r="G17" s="33">
        <f t="shared" ref="G17:G43" si="3">E17/B17*100</f>
        <v>117.89877232297134</v>
      </c>
      <c r="H17" s="37">
        <f>E17/E44*100</f>
        <v>25.897068934920618</v>
      </c>
    </row>
    <row r="18" spans="1:8" ht="13.5" customHeight="1">
      <c r="A18" s="38" t="s">
        <v>16</v>
      </c>
      <c r="B18" s="40">
        <v>26481.200000000001</v>
      </c>
      <c r="C18" s="19">
        <v>23481</v>
      </c>
      <c r="D18" s="39">
        <v>31113.7</v>
      </c>
      <c r="E18" s="40">
        <v>29696.3</v>
      </c>
      <c r="F18" s="18">
        <f t="shared" si="2"/>
        <v>95.444450515367834</v>
      </c>
      <c r="G18" s="41">
        <f t="shared" si="3"/>
        <v>112.14106611482863</v>
      </c>
      <c r="H18" s="42"/>
    </row>
    <row r="19" spans="1:8" ht="15" customHeight="1">
      <c r="A19" s="43" t="s">
        <v>17</v>
      </c>
      <c r="B19" s="40">
        <v>561</v>
      </c>
      <c r="C19" s="12">
        <v>559</v>
      </c>
      <c r="D19" s="44">
        <v>559</v>
      </c>
      <c r="E19" s="40">
        <v>559</v>
      </c>
      <c r="F19" s="18">
        <f t="shared" si="2"/>
        <v>100</v>
      </c>
      <c r="G19" s="41">
        <f t="shared" si="3"/>
        <v>99.643493761140817</v>
      </c>
      <c r="H19" s="42"/>
    </row>
    <row r="20" spans="1:8" ht="25.5" customHeight="1">
      <c r="A20" s="45" t="s">
        <v>18</v>
      </c>
      <c r="B20" s="40">
        <v>264.39999999999998</v>
      </c>
      <c r="C20" s="15">
        <v>2707</v>
      </c>
      <c r="D20" s="39">
        <v>2147.3000000000002</v>
      </c>
      <c r="E20" s="40">
        <v>1813.7</v>
      </c>
      <c r="F20" s="18">
        <f t="shared" si="2"/>
        <v>84.464210869463969</v>
      </c>
      <c r="G20" s="41">
        <f t="shared" si="3"/>
        <v>685.96822995461423</v>
      </c>
      <c r="H20" s="42"/>
    </row>
    <row r="21" spans="1:8" ht="15" customHeight="1">
      <c r="A21" s="46" t="s">
        <v>19</v>
      </c>
      <c r="B21" s="40">
        <v>6336.2</v>
      </c>
      <c r="C21" s="47">
        <v>8490.7000000000007</v>
      </c>
      <c r="D21" s="48">
        <v>11592.8</v>
      </c>
      <c r="E21" s="40">
        <v>8155.3</v>
      </c>
      <c r="F21" s="18">
        <f t="shared" si="2"/>
        <v>70.347974604927202</v>
      </c>
      <c r="G21" s="41">
        <f t="shared" si="3"/>
        <v>128.70963669076104</v>
      </c>
      <c r="H21" s="42"/>
    </row>
    <row r="22" spans="1:8" ht="16.5" customHeight="1">
      <c r="A22" s="45" t="s">
        <v>20</v>
      </c>
      <c r="B22" s="40">
        <v>26847.599999999999</v>
      </c>
      <c r="C22" s="15">
        <v>24410.400000000001</v>
      </c>
      <c r="D22" s="39">
        <v>46046</v>
      </c>
      <c r="E22" s="40">
        <v>29609.599999999999</v>
      </c>
      <c r="F22" s="18">
        <f t="shared" si="2"/>
        <v>64.304391260912993</v>
      </c>
      <c r="G22" s="41">
        <f t="shared" si="3"/>
        <v>110.28769796927844</v>
      </c>
      <c r="H22" s="42"/>
    </row>
    <row r="23" spans="1:8" ht="15" customHeight="1">
      <c r="A23" s="45" t="s">
        <v>21</v>
      </c>
      <c r="B23" s="49">
        <v>37.700000000000003</v>
      </c>
      <c r="C23" s="146">
        <v>70</v>
      </c>
      <c r="D23" s="49">
        <v>60</v>
      </c>
      <c r="E23" s="49">
        <v>59.8</v>
      </c>
      <c r="F23" s="18">
        <f t="shared" si="2"/>
        <v>99.666666666666657</v>
      </c>
      <c r="G23" s="147">
        <f t="shared" si="3"/>
        <v>158.62068965517238</v>
      </c>
      <c r="H23" s="181"/>
    </row>
    <row r="24" spans="1:8" ht="16.5" customHeight="1">
      <c r="A24" s="45" t="s">
        <v>22</v>
      </c>
      <c r="B24" s="40">
        <v>2054.1999999999998</v>
      </c>
      <c r="C24" s="45">
        <v>1785</v>
      </c>
      <c r="D24" s="50">
        <v>2752</v>
      </c>
      <c r="E24" s="40">
        <v>2566.6999999999998</v>
      </c>
      <c r="F24" s="18">
        <f t="shared" si="2"/>
        <v>93.266715116279059</v>
      </c>
      <c r="G24" s="41">
        <f t="shared" si="3"/>
        <v>124.94888521078767</v>
      </c>
      <c r="H24" s="42"/>
    </row>
    <row r="25" spans="1:8" ht="15" hidden="1" customHeight="1">
      <c r="A25" s="45" t="s">
        <v>23</v>
      </c>
      <c r="B25" s="40"/>
      <c r="C25" s="45"/>
      <c r="D25" s="50"/>
      <c r="E25" s="40"/>
      <c r="F25" s="18"/>
      <c r="G25" s="41" t="e">
        <f t="shared" si="3"/>
        <v>#DIV/0!</v>
      </c>
      <c r="H25" s="42"/>
    </row>
    <row r="26" spans="1:8" ht="15" customHeight="1">
      <c r="A26" s="45" t="s">
        <v>24</v>
      </c>
      <c r="B26" s="40">
        <v>2515.6</v>
      </c>
      <c r="C26" s="45">
        <v>1780</v>
      </c>
      <c r="D26" s="50">
        <v>4800.5</v>
      </c>
      <c r="E26" s="40">
        <v>4287.7</v>
      </c>
      <c r="F26" s="18">
        <f t="shared" si="2"/>
        <v>89.317779397979365</v>
      </c>
      <c r="G26" s="41">
        <f t="shared" si="3"/>
        <v>170.44442677691208</v>
      </c>
      <c r="H26" s="42"/>
    </row>
    <row r="27" spans="1:8" s="6" customFormat="1" ht="23.25" customHeight="1">
      <c r="A27" s="45" t="s">
        <v>25</v>
      </c>
      <c r="B27" s="40">
        <v>8.8000000000000007</v>
      </c>
      <c r="C27" s="15">
        <v>100</v>
      </c>
      <c r="D27" s="39">
        <v>12</v>
      </c>
      <c r="E27" s="40">
        <v>11.9</v>
      </c>
      <c r="F27" s="18">
        <f t="shared" si="2"/>
        <v>99.166666666666671</v>
      </c>
      <c r="G27" s="41">
        <f t="shared" si="3"/>
        <v>135.22727272727272</v>
      </c>
      <c r="H27" s="18"/>
    </row>
    <row r="28" spans="1:8" s="27" customFormat="1" ht="23.25" customHeight="1">
      <c r="A28" s="51" t="s">
        <v>26</v>
      </c>
      <c r="B28" s="52">
        <v>1567.3</v>
      </c>
      <c r="C28" s="24">
        <v>1390</v>
      </c>
      <c r="D28" s="52">
        <v>1713</v>
      </c>
      <c r="E28" s="52">
        <v>1651</v>
      </c>
      <c r="F28" s="37">
        <f t="shared" si="2"/>
        <v>96.38061879743141</v>
      </c>
      <c r="G28" s="33">
        <f t="shared" si="3"/>
        <v>105.34039430868371</v>
      </c>
      <c r="H28" s="37">
        <f>E28/E44*100</f>
        <v>0.55700965101034328</v>
      </c>
    </row>
    <row r="29" spans="1:8" s="27" customFormat="1" ht="26.25" customHeight="1">
      <c r="A29" s="53" t="s">
        <v>27</v>
      </c>
      <c r="B29" s="52">
        <f>SUM(B31:B32)</f>
        <v>161142.29999999999</v>
      </c>
      <c r="C29" s="24">
        <f>SUM(C30:C32)</f>
        <v>169110</v>
      </c>
      <c r="D29" s="52">
        <f>SUM(D30:D32)</f>
        <v>196362.2</v>
      </c>
      <c r="E29" s="52">
        <f>SUM(E30:E32)</f>
        <v>173491.5</v>
      </c>
      <c r="F29" s="37">
        <f t="shared" si="2"/>
        <v>88.352799062141287</v>
      </c>
      <c r="G29" s="33">
        <f t="shared" si="3"/>
        <v>107.66353713456989</v>
      </c>
      <c r="H29" s="37">
        <f>E29/E44*100</f>
        <v>58.532065335106587</v>
      </c>
    </row>
    <row r="30" spans="1:8" s="6" customFormat="1" ht="26.25" customHeight="1">
      <c r="A30" s="54" t="s">
        <v>18</v>
      </c>
      <c r="B30" s="39"/>
      <c r="C30" s="15">
        <v>20</v>
      </c>
      <c r="D30" s="39">
        <v>83</v>
      </c>
      <c r="E30" s="39">
        <v>81.3</v>
      </c>
      <c r="F30" s="37">
        <f t="shared" si="2"/>
        <v>97.951807228915655</v>
      </c>
      <c r="G30" s="33"/>
      <c r="H30" s="18"/>
    </row>
    <row r="31" spans="1:8" s="6" customFormat="1" ht="12.75" customHeight="1">
      <c r="A31" s="54" t="s">
        <v>21</v>
      </c>
      <c r="B31" s="40">
        <v>146346.79999999999</v>
      </c>
      <c r="C31" s="45">
        <v>156864</v>
      </c>
      <c r="D31" s="50">
        <v>182583.2</v>
      </c>
      <c r="E31" s="40">
        <v>160445.6</v>
      </c>
      <c r="F31" s="18">
        <f t="shared" si="2"/>
        <v>87.875335737351506</v>
      </c>
      <c r="G31" s="41">
        <f t="shared" si="3"/>
        <v>109.63382868638058</v>
      </c>
      <c r="H31" s="18"/>
    </row>
    <row r="32" spans="1:8" s="6" customFormat="1" ht="16.5" customHeight="1">
      <c r="A32" s="54" t="s">
        <v>24</v>
      </c>
      <c r="B32" s="40">
        <v>14795.5</v>
      </c>
      <c r="C32" s="45">
        <v>12226</v>
      </c>
      <c r="D32" s="50">
        <v>13696</v>
      </c>
      <c r="E32" s="40">
        <v>12964.6</v>
      </c>
      <c r="F32" s="18">
        <f t="shared" si="2"/>
        <v>94.659754672897208</v>
      </c>
      <c r="G32" s="41">
        <f t="shared" si="3"/>
        <v>87.625291473758921</v>
      </c>
      <c r="H32" s="18"/>
    </row>
    <row r="33" spans="1:8" s="27" customFormat="1" ht="39" customHeight="1">
      <c r="A33" s="53" t="s">
        <v>28</v>
      </c>
      <c r="B33" s="55">
        <f>SUM(B35:B38)</f>
        <v>34062.6</v>
      </c>
      <c r="C33" s="55">
        <f>SUM(C34:C38)</f>
        <v>31378</v>
      </c>
      <c r="D33" s="55">
        <f>SUM(D34:D38)</f>
        <v>41608.800000000003</v>
      </c>
      <c r="E33" s="55">
        <f>SUM(E34:E38)</f>
        <v>37948.9</v>
      </c>
      <c r="F33" s="37">
        <f t="shared" si="2"/>
        <v>91.204024148737759</v>
      </c>
      <c r="G33" s="33">
        <f t="shared" si="3"/>
        <v>111.40928760576116</v>
      </c>
      <c r="H33" s="37">
        <f>E33/E44*100</f>
        <v>12.80309118426797</v>
      </c>
    </row>
    <row r="34" spans="1:8" s="6" customFormat="1" ht="24.75" customHeight="1">
      <c r="A34" s="54" t="s">
        <v>18</v>
      </c>
      <c r="B34" s="50"/>
      <c r="C34" s="50">
        <v>267</v>
      </c>
      <c r="D34" s="50">
        <v>126.4</v>
      </c>
      <c r="E34" s="50">
        <v>111.4</v>
      </c>
      <c r="F34" s="37">
        <f t="shared" si="2"/>
        <v>88.132911392405063</v>
      </c>
      <c r="G34" s="41"/>
      <c r="H34" s="18"/>
    </row>
    <row r="35" spans="1:8" s="6" customFormat="1" ht="15" customHeight="1">
      <c r="A35" s="54" t="s">
        <v>21</v>
      </c>
      <c r="B35" s="39">
        <v>16171.2</v>
      </c>
      <c r="C35" s="45">
        <v>3788</v>
      </c>
      <c r="D35" s="50">
        <v>5312</v>
      </c>
      <c r="E35" s="39">
        <v>4640.1000000000004</v>
      </c>
      <c r="F35" s="18">
        <f t="shared" si="2"/>
        <v>87.351280120481931</v>
      </c>
      <c r="G35" s="41">
        <f t="shared" si="3"/>
        <v>28.693603443158207</v>
      </c>
      <c r="H35" s="18"/>
    </row>
    <row r="36" spans="1:8" s="6" customFormat="1" ht="16.5" customHeight="1">
      <c r="A36" s="54" t="s">
        <v>29</v>
      </c>
      <c r="B36" s="39">
        <v>17824.2</v>
      </c>
      <c r="C36" s="45">
        <v>16659</v>
      </c>
      <c r="D36" s="50">
        <v>20526.400000000001</v>
      </c>
      <c r="E36" s="39">
        <v>18323</v>
      </c>
      <c r="F36" s="18">
        <f t="shared" si="2"/>
        <v>89.265531218333464</v>
      </c>
      <c r="G36" s="41">
        <f t="shared" si="3"/>
        <v>102.79844256684731</v>
      </c>
      <c r="H36" s="18"/>
    </row>
    <row r="37" spans="1:8" s="6" customFormat="1" ht="16.5" customHeight="1">
      <c r="A37" s="54" t="s">
        <v>24</v>
      </c>
      <c r="B37" s="39"/>
      <c r="C37" s="45">
        <v>50</v>
      </c>
      <c r="D37" s="50">
        <v>50</v>
      </c>
      <c r="E37" s="39">
        <v>49.9</v>
      </c>
      <c r="F37" s="18">
        <f t="shared" si="2"/>
        <v>99.8</v>
      </c>
      <c r="G37" s="41"/>
      <c r="H37" s="18"/>
    </row>
    <row r="38" spans="1:8" s="6" customFormat="1" ht="16.5" customHeight="1">
      <c r="A38" s="54" t="s">
        <v>23</v>
      </c>
      <c r="B38" s="39">
        <v>67.2</v>
      </c>
      <c r="C38" s="45">
        <v>10614</v>
      </c>
      <c r="D38" s="50">
        <v>15594</v>
      </c>
      <c r="E38" s="39">
        <v>14824.5</v>
      </c>
      <c r="F38" s="18">
        <f t="shared" si="2"/>
        <v>95.065409772989611</v>
      </c>
      <c r="G38" s="148" t="s">
        <v>193</v>
      </c>
      <c r="H38" s="18"/>
    </row>
    <row r="39" spans="1:8" s="27" customFormat="1" ht="37.5" customHeight="1">
      <c r="A39" s="51" t="s">
        <v>30</v>
      </c>
      <c r="B39" s="56">
        <f>B40+B41</f>
        <v>1673.3999999999999</v>
      </c>
      <c r="C39" s="24">
        <f>C40+C41</f>
        <v>2428</v>
      </c>
      <c r="D39" s="56">
        <f>D40+D41</f>
        <v>2395</v>
      </c>
      <c r="E39" s="56">
        <f>E40+E41</f>
        <v>1909.1</v>
      </c>
      <c r="F39" s="37">
        <f t="shared" si="2"/>
        <v>79.71189979123173</v>
      </c>
      <c r="G39" s="41">
        <f t="shared" si="3"/>
        <v>114.08509621130634</v>
      </c>
      <c r="H39" s="37">
        <f>E39/E44*100</f>
        <v>0.64408668972976757</v>
      </c>
    </row>
    <row r="40" spans="1:8" s="6" customFormat="1" ht="15" customHeight="1">
      <c r="A40" s="45" t="s">
        <v>16</v>
      </c>
      <c r="B40" s="57">
        <v>1316.1</v>
      </c>
      <c r="C40" s="15">
        <v>1228</v>
      </c>
      <c r="D40" s="57">
        <v>1695</v>
      </c>
      <c r="E40" s="57">
        <v>1453.3</v>
      </c>
      <c r="F40" s="18">
        <f t="shared" si="2"/>
        <v>85.740412979351035</v>
      </c>
      <c r="G40" s="41">
        <f t="shared" si="3"/>
        <v>110.42473976141632</v>
      </c>
      <c r="H40" s="18"/>
    </row>
    <row r="41" spans="1:8" s="6" customFormat="1" ht="13.5" customHeight="1">
      <c r="A41" s="54" t="s">
        <v>19</v>
      </c>
      <c r="B41" s="57">
        <v>357.3</v>
      </c>
      <c r="C41" s="15">
        <v>1200</v>
      </c>
      <c r="D41" s="57">
        <v>700</v>
      </c>
      <c r="E41" s="57">
        <v>455.8</v>
      </c>
      <c r="F41" s="18">
        <f t="shared" si="2"/>
        <v>65.114285714285714</v>
      </c>
      <c r="G41" s="41">
        <f t="shared" si="3"/>
        <v>127.56787013713966</v>
      </c>
      <c r="H41" s="18"/>
    </row>
    <row r="42" spans="1:8" s="27" customFormat="1" ht="27" customHeight="1">
      <c r="A42" s="53" t="s">
        <v>31</v>
      </c>
      <c r="B42" s="56">
        <v>405.2</v>
      </c>
      <c r="C42" s="24">
        <v>842</v>
      </c>
      <c r="D42" s="56">
        <v>1189</v>
      </c>
      <c r="E42" s="56">
        <v>1165.4000000000001</v>
      </c>
      <c r="F42" s="37">
        <f t="shared" si="2"/>
        <v>98.015138772077378</v>
      </c>
      <c r="G42" s="33">
        <f t="shared" si="3"/>
        <v>287.6110562685094</v>
      </c>
      <c r="H42" s="37">
        <f>E42/E44*100</f>
        <v>0.39317931392335198</v>
      </c>
    </row>
    <row r="43" spans="1:8" s="27" customFormat="1" ht="26.25" customHeight="1">
      <c r="A43" s="53" t="s">
        <v>32</v>
      </c>
      <c r="B43" s="56">
        <v>117.6</v>
      </c>
      <c r="C43" s="24">
        <v>1252</v>
      </c>
      <c r="D43" s="56">
        <v>1360</v>
      </c>
      <c r="E43" s="56">
        <v>1210.5</v>
      </c>
      <c r="F43" s="37">
        <f t="shared" si="2"/>
        <v>89.007352941176464</v>
      </c>
      <c r="G43" s="33">
        <f t="shared" si="3"/>
        <v>1029.3367346938776</v>
      </c>
      <c r="H43" s="37">
        <f>E43/E44*100</f>
        <v>0.40839502274259271</v>
      </c>
    </row>
    <row r="44" spans="1:8" s="34" customFormat="1" ht="14.25" customHeight="1">
      <c r="A44" s="51" t="s">
        <v>33</v>
      </c>
      <c r="B44" s="58">
        <f>B17+B29+B16+B28+B33+B39+B42+B43</f>
        <v>267667</v>
      </c>
      <c r="C44" s="37">
        <f>C17+C29+C16+C28+C33+C39+C42+C43</f>
        <v>272159.09999999998</v>
      </c>
      <c r="D44" s="58">
        <f>D17+D29+D16+D28+D33+D39+D42+D43</f>
        <v>346300.3</v>
      </c>
      <c r="E44" s="58">
        <f>E17+E29+E16+E28+E33+E39+E42+E43</f>
        <v>296404.2</v>
      </c>
      <c r="F44" s="37">
        <f t="shared" si="2"/>
        <v>85.591667116661469</v>
      </c>
      <c r="G44" s="33">
        <f>E44/B44*100</f>
        <v>110.7361759200798</v>
      </c>
      <c r="H44" s="29">
        <f>H16+H17+H28+H29+H33+H39+H42+H43</f>
        <v>99.999999999999986</v>
      </c>
    </row>
    <row r="45" spans="1:8" s="6" customFormat="1" ht="12">
      <c r="A45" s="60"/>
      <c r="B45" s="13"/>
      <c r="C45" s="13"/>
      <c r="D45" s="13"/>
      <c r="E45" s="61"/>
      <c r="F45" s="176"/>
      <c r="H45" s="179"/>
    </row>
    <row r="46" spans="1:8" s="6" customFormat="1" ht="12">
      <c r="A46" s="60"/>
      <c r="B46" s="13"/>
      <c r="C46" s="13"/>
      <c r="D46" s="13"/>
      <c r="E46" s="61"/>
      <c r="F46" s="176"/>
      <c r="H46" s="179"/>
    </row>
    <row r="47" spans="1:8" s="6" customFormat="1" ht="12">
      <c r="A47" s="60"/>
      <c r="B47" s="13"/>
      <c r="C47" s="13"/>
      <c r="D47" s="13"/>
      <c r="E47" s="61"/>
      <c r="F47" s="176"/>
      <c r="H47" s="179"/>
    </row>
    <row r="48" spans="1:8" s="6" customFormat="1" ht="12">
      <c r="A48" s="60"/>
      <c r="B48" s="13"/>
      <c r="C48" s="13"/>
      <c r="D48" s="13"/>
      <c r="E48" s="61"/>
      <c r="F48" s="176"/>
      <c r="H48" s="179"/>
    </row>
    <row r="49" spans="1:8" s="6" customFormat="1" ht="12">
      <c r="A49" s="60"/>
      <c r="B49" s="13"/>
      <c r="C49" s="13"/>
      <c r="D49" s="13"/>
      <c r="E49" s="61"/>
      <c r="F49" s="176"/>
      <c r="H49" s="179"/>
    </row>
    <row r="50" spans="1:8" s="6" customFormat="1" ht="12">
      <c r="A50" s="60"/>
      <c r="B50" s="13"/>
      <c r="C50" s="13"/>
      <c r="D50" s="13"/>
      <c r="E50" s="61"/>
      <c r="F50" s="176"/>
      <c r="H50" s="179"/>
    </row>
    <row r="51" spans="1:8" s="6" customFormat="1" ht="12">
      <c r="A51" s="60"/>
      <c r="B51" s="13"/>
      <c r="C51" s="13"/>
      <c r="D51" s="13"/>
      <c r="E51" s="61"/>
      <c r="F51" s="176"/>
      <c r="H51" s="179"/>
    </row>
    <row r="52" spans="1:8" s="6" customFormat="1" ht="12">
      <c r="A52" s="60"/>
      <c r="B52" s="13"/>
      <c r="C52" s="13"/>
      <c r="D52" s="13"/>
      <c r="E52" s="61"/>
      <c r="F52" s="176"/>
      <c r="H52" s="179"/>
    </row>
    <row r="53" spans="1:8">
      <c r="A53" s="62"/>
      <c r="B53" s="62"/>
      <c r="C53" s="62"/>
      <c r="D53" s="13"/>
      <c r="E53" s="61"/>
      <c r="F53" s="177"/>
    </row>
  </sheetData>
  <mergeCells count="19">
    <mergeCell ref="A1:G1"/>
    <mergeCell ref="A2:G2"/>
    <mergeCell ref="A3:A4"/>
    <mergeCell ref="B3:B4"/>
    <mergeCell ref="C3:C4"/>
    <mergeCell ref="D3:D4"/>
    <mergeCell ref="E3:E4"/>
    <mergeCell ref="F3:F4"/>
    <mergeCell ref="G3:G4"/>
    <mergeCell ref="H14:H15"/>
    <mergeCell ref="A12:G12"/>
    <mergeCell ref="A13:G13"/>
    <mergeCell ref="A14:A15"/>
    <mergeCell ref="B14:B15"/>
    <mergeCell ref="C14:C15"/>
    <mergeCell ref="D14:D15"/>
    <mergeCell ref="E14:E15"/>
    <mergeCell ref="F14:F15"/>
    <mergeCell ref="G14:G15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65"/>
  <sheetViews>
    <sheetView tabSelected="1" workbookViewId="0">
      <selection sqref="A1:M27"/>
    </sheetView>
  </sheetViews>
  <sheetFormatPr defaultRowHeight="15"/>
  <cols>
    <col min="1" max="1" width="24.28515625" customWidth="1"/>
    <col min="2" max="2" width="13" customWidth="1"/>
    <col min="3" max="3" width="12.42578125" customWidth="1"/>
    <col min="4" max="4" width="12.7109375" customWidth="1"/>
    <col min="5" max="7" width="12.28515625" customWidth="1"/>
    <col min="8" max="8" width="12.5703125" customWidth="1"/>
    <col min="9" max="9" width="12.7109375" style="199" customWidth="1"/>
    <col min="10" max="12" width="12" style="199" customWidth="1"/>
    <col min="13" max="13" width="12" style="200" customWidth="1"/>
  </cols>
  <sheetData>
    <row r="1" spans="1:22">
      <c r="A1" s="215" t="s">
        <v>34</v>
      </c>
      <c r="B1" s="215"/>
      <c r="C1" s="216"/>
      <c r="D1" s="216"/>
      <c r="E1" s="216"/>
      <c r="F1" s="216"/>
      <c r="G1" s="216"/>
      <c r="H1" s="216"/>
      <c r="I1" s="216"/>
      <c r="J1" s="216"/>
      <c r="L1" s="231" t="s">
        <v>35</v>
      </c>
      <c r="M1" s="232"/>
      <c r="N1" s="1"/>
    </row>
    <row r="2" spans="1:22">
      <c r="A2" s="34"/>
      <c r="B2" s="34"/>
      <c r="G2" s="64" t="s">
        <v>36</v>
      </c>
      <c r="P2" s="62"/>
      <c r="Q2" s="62"/>
      <c r="R2" s="62"/>
      <c r="S2" s="62"/>
    </row>
    <row r="3" spans="1:22" s="65" customFormat="1" ht="9.75">
      <c r="A3" s="249" t="s">
        <v>2</v>
      </c>
      <c r="B3" s="249" t="s">
        <v>37</v>
      </c>
      <c r="C3" s="245" t="s">
        <v>38</v>
      </c>
      <c r="D3" s="245" t="s">
        <v>39</v>
      </c>
      <c r="E3" s="238" t="s">
        <v>40</v>
      </c>
      <c r="F3" s="238" t="s">
        <v>41</v>
      </c>
      <c r="G3" s="238" t="s">
        <v>194</v>
      </c>
      <c r="H3" s="253" t="s">
        <v>197</v>
      </c>
      <c r="I3" s="255" t="s">
        <v>198</v>
      </c>
      <c r="J3" s="239" t="s">
        <v>199</v>
      </c>
      <c r="K3" s="239" t="s">
        <v>200</v>
      </c>
      <c r="L3" s="239" t="s">
        <v>195</v>
      </c>
      <c r="M3" s="236" t="s">
        <v>196</v>
      </c>
      <c r="P3" s="66"/>
      <c r="Q3" s="67"/>
      <c r="R3" s="67"/>
      <c r="S3" s="67"/>
      <c r="T3" s="68"/>
    </row>
    <row r="4" spans="1:22" s="65" customFormat="1" ht="9.75">
      <c r="A4" s="250"/>
      <c r="B4" s="220"/>
      <c r="C4" s="251"/>
      <c r="D4" s="251"/>
      <c r="E4" s="252"/>
      <c r="F4" s="220"/>
      <c r="G4" s="220"/>
      <c r="H4" s="254"/>
      <c r="I4" s="256"/>
      <c r="J4" s="257"/>
      <c r="K4" s="240"/>
      <c r="L4" s="240"/>
      <c r="M4" s="243"/>
      <c r="P4" s="69"/>
      <c r="Q4" s="70" t="s">
        <v>42</v>
      </c>
      <c r="R4" s="70" t="s">
        <v>43</v>
      </c>
      <c r="S4" s="70" t="s">
        <v>44</v>
      </c>
      <c r="T4" s="70" t="s">
        <v>45</v>
      </c>
      <c r="U4" s="70" t="s">
        <v>46</v>
      </c>
      <c r="V4" s="149" t="s">
        <v>201</v>
      </c>
    </row>
    <row r="5" spans="1:22" s="6" customFormat="1" ht="24">
      <c r="A5" s="46" t="s">
        <v>209</v>
      </c>
      <c r="B5" s="71">
        <f t="shared" ref="B5:G5" si="0">B7+B8</f>
        <v>100145</v>
      </c>
      <c r="C5" s="71">
        <f t="shared" si="0"/>
        <v>110936.84</v>
      </c>
      <c r="D5" s="23">
        <f t="shared" si="0"/>
        <v>126315.9</v>
      </c>
      <c r="E5" s="23">
        <f t="shared" si="0"/>
        <v>120315.5</v>
      </c>
      <c r="F5" s="23">
        <f t="shared" si="0"/>
        <v>124314.8</v>
      </c>
      <c r="G5" s="23">
        <f t="shared" si="0"/>
        <v>146112.9</v>
      </c>
      <c r="H5" s="5">
        <f>G5/B5*100</f>
        <v>145.90134305257376</v>
      </c>
      <c r="I5" s="196">
        <f>G5/C5*100</f>
        <v>131.70818638785818</v>
      </c>
      <c r="J5" s="201">
        <f>G5/D5*100</f>
        <v>115.67261128646513</v>
      </c>
      <c r="K5" s="196">
        <f>G5/E5*100</f>
        <v>121.44146016099337</v>
      </c>
      <c r="L5" s="201">
        <f>G5/F5*100</f>
        <v>117.53459765048086</v>
      </c>
      <c r="M5" s="202">
        <f>G5/G10*100</f>
        <v>49.798964232095173</v>
      </c>
      <c r="P5" s="72"/>
      <c r="Q5" s="73">
        <v>322.8</v>
      </c>
      <c r="R5" s="73">
        <v>277</v>
      </c>
      <c r="S5" s="73">
        <v>296.60000000000002</v>
      </c>
      <c r="T5" s="73">
        <v>288</v>
      </c>
      <c r="U5" s="73">
        <v>270</v>
      </c>
      <c r="V5" s="150">
        <v>293.39999999999998</v>
      </c>
    </row>
    <row r="6" spans="1:22" s="6" customFormat="1" ht="12">
      <c r="A6" s="12" t="s">
        <v>208</v>
      </c>
      <c r="B6" s="9"/>
      <c r="C6" s="9"/>
      <c r="D6" s="14"/>
      <c r="E6" s="14"/>
      <c r="F6" s="14"/>
      <c r="G6" s="14"/>
      <c r="H6" s="11"/>
      <c r="I6" s="197"/>
      <c r="J6" s="203"/>
      <c r="K6" s="197"/>
      <c r="L6" s="203"/>
      <c r="M6" s="204"/>
      <c r="P6" s="72"/>
      <c r="Q6" s="72"/>
      <c r="R6" s="72"/>
      <c r="S6" s="74"/>
      <c r="T6" s="75"/>
      <c r="U6" s="76"/>
    </row>
    <row r="7" spans="1:22" s="6" customFormat="1" ht="12">
      <c r="A7" s="12" t="s">
        <v>8</v>
      </c>
      <c r="B7" s="12">
        <v>72872</v>
      </c>
      <c r="C7" s="77">
        <v>88334.47</v>
      </c>
      <c r="D7" s="8">
        <v>104151.5</v>
      </c>
      <c r="E7" s="8">
        <v>97266.1</v>
      </c>
      <c r="F7" s="78">
        <v>111796.3</v>
      </c>
      <c r="G7" s="78">
        <v>123275.8</v>
      </c>
      <c r="H7" s="5">
        <f>G7/B7*100</f>
        <v>169.16758151278955</v>
      </c>
      <c r="I7" s="196">
        <f>G7/C7*100</f>
        <v>139.55571364157163</v>
      </c>
      <c r="J7" s="201">
        <f>G7/D7*100</f>
        <v>118.36200150741949</v>
      </c>
      <c r="K7" s="205">
        <f>G7/E7*100</f>
        <v>126.74076579609957</v>
      </c>
      <c r="L7" s="205">
        <f>G7/F7*100</f>
        <v>110.26822891276366</v>
      </c>
      <c r="M7" s="206">
        <f>G7/G10*100</f>
        <v>42.015504140174606</v>
      </c>
      <c r="P7" s="72"/>
      <c r="Q7" s="72"/>
      <c r="R7" s="72"/>
      <c r="S7" s="74"/>
      <c r="T7" s="75"/>
    </row>
    <row r="8" spans="1:22" s="6" customFormat="1" ht="12">
      <c r="A8" s="15" t="s">
        <v>9</v>
      </c>
      <c r="B8" s="15">
        <v>27273</v>
      </c>
      <c r="C8" s="79">
        <v>22602.37</v>
      </c>
      <c r="D8" s="18">
        <v>22164.400000000001</v>
      </c>
      <c r="E8" s="18">
        <v>23049.4</v>
      </c>
      <c r="F8" s="23">
        <v>12518.5</v>
      </c>
      <c r="G8" s="23">
        <v>22837.1</v>
      </c>
      <c r="H8" s="5">
        <f t="shared" ref="H8:H10" si="1">G8/B8*100</f>
        <v>83.735195981373508</v>
      </c>
      <c r="I8" s="196">
        <f t="shared" ref="I8:I9" si="2">G8/C8*100</f>
        <v>101.03851941190239</v>
      </c>
      <c r="J8" s="201">
        <f t="shared" ref="J8:J10" si="3">G8/D8*100</f>
        <v>103.03504719279563</v>
      </c>
      <c r="K8" s="205">
        <f t="shared" ref="K8:K10" si="4">G8/E8*100</f>
        <v>99.07893480958289</v>
      </c>
      <c r="L8" s="205">
        <f t="shared" ref="L8:L10" si="5">G8/F8*100</f>
        <v>182.42680832368094</v>
      </c>
      <c r="M8" s="202">
        <f>G8/G10*100</f>
        <v>7.783460091920567</v>
      </c>
      <c r="P8" s="66"/>
      <c r="Q8" s="67"/>
      <c r="R8" s="67"/>
      <c r="S8" s="67"/>
      <c r="T8" s="75"/>
    </row>
    <row r="9" spans="1:22" s="6" customFormat="1" ht="24">
      <c r="A9" s="46" t="s">
        <v>10</v>
      </c>
      <c r="B9" s="47">
        <v>222718</v>
      </c>
      <c r="C9" s="79">
        <v>166094.73000000001</v>
      </c>
      <c r="D9" s="18">
        <v>170340.8</v>
      </c>
      <c r="E9" s="18">
        <v>167730.4</v>
      </c>
      <c r="F9" s="23">
        <v>145695.6</v>
      </c>
      <c r="G9" s="23">
        <v>147292.6</v>
      </c>
      <c r="H9" s="5">
        <f t="shared" si="1"/>
        <v>66.134124767643385</v>
      </c>
      <c r="I9" s="196">
        <f t="shared" si="2"/>
        <v>88.679875634825976</v>
      </c>
      <c r="J9" s="201">
        <f t="shared" si="3"/>
        <v>86.469360247222056</v>
      </c>
      <c r="K9" s="205">
        <f t="shared" si="4"/>
        <v>87.81508897611883</v>
      </c>
      <c r="L9" s="205">
        <f t="shared" si="5"/>
        <v>101.09612095354974</v>
      </c>
      <c r="M9" s="202">
        <f>G9/G10*100</f>
        <v>50.201035767904834</v>
      </c>
      <c r="P9" s="69"/>
      <c r="Q9" s="66"/>
      <c r="R9" s="66"/>
      <c r="S9" s="74"/>
      <c r="T9" s="75"/>
    </row>
    <row r="10" spans="1:22" s="27" customFormat="1" ht="12">
      <c r="A10" s="24" t="s">
        <v>11</v>
      </c>
      <c r="B10" s="25">
        <f t="shared" ref="B10:G10" si="6">B5+B9</f>
        <v>322863</v>
      </c>
      <c r="C10" s="80">
        <f t="shared" si="6"/>
        <v>277031.57</v>
      </c>
      <c r="D10" s="25">
        <f t="shared" si="6"/>
        <v>296656.69999999995</v>
      </c>
      <c r="E10" s="25">
        <f t="shared" si="6"/>
        <v>288045.90000000002</v>
      </c>
      <c r="F10" s="25">
        <f t="shared" si="6"/>
        <v>270010.40000000002</v>
      </c>
      <c r="G10" s="25">
        <f t="shared" si="6"/>
        <v>293405.5</v>
      </c>
      <c r="H10" s="26">
        <f t="shared" si="1"/>
        <v>90.876161096192504</v>
      </c>
      <c r="I10" s="198">
        <f>G10/C10*100</f>
        <v>105.91049243954399</v>
      </c>
      <c r="J10" s="198">
        <f t="shared" si="3"/>
        <v>98.904053068749178</v>
      </c>
      <c r="K10" s="198">
        <f t="shared" si="4"/>
        <v>101.86067567703618</v>
      </c>
      <c r="L10" s="198">
        <f t="shared" si="5"/>
        <v>108.66451810745066</v>
      </c>
      <c r="M10" s="207">
        <f>G10/G10*100</f>
        <v>100</v>
      </c>
    </row>
    <row r="15" spans="1:22" s="65" customFormat="1" ht="12.75" customHeight="1">
      <c r="I15" s="208"/>
      <c r="J15" s="208"/>
      <c r="K15" s="208"/>
      <c r="L15" s="208"/>
      <c r="M15" s="209"/>
    </row>
    <row r="16" spans="1:22" s="65" customFormat="1" ht="14.25" customHeight="1">
      <c r="I16" s="208"/>
      <c r="J16" s="208"/>
      <c r="K16" s="208"/>
      <c r="L16" s="208"/>
      <c r="M16" s="209"/>
    </row>
    <row r="26" spans="1:10">
      <c r="J26" s="199" t="s">
        <v>207</v>
      </c>
    </row>
    <row r="28" spans="1:10">
      <c r="A28" s="81"/>
      <c r="B28" s="81"/>
      <c r="C28" s="81"/>
      <c r="D28" s="81"/>
      <c r="E28" s="81"/>
      <c r="F28" s="81"/>
      <c r="G28" s="81"/>
      <c r="H28" s="81"/>
    </row>
    <row r="29" spans="1:10">
      <c r="A29" s="81"/>
      <c r="B29" s="81"/>
      <c r="C29" s="81"/>
      <c r="D29" s="81"/>
      <c r="E29" s="81"/>
      <c r="F29" s="81"/>
      <c r="G29" s="81"/>
      <c r="H29" s="81"/>
    </row>
    <row r="30" spans="1:10">
      <c r="A30" s="81"/>
      <c r="B30" s="81"/>
      <c r="C30" s="81"/>
      <c r="D30" s="81"/>
      <c r="E30" s="81"/>
      <c r="F30" s="81"/>
      <c r="G30" s="81"/>
      <c r="H30" s="81"/>
    </row>
    <row r="31" spans="1:10">
      <c r="A31" s="81"/>
      <c r="B31" s="81"/>
      <c r="C31" s="81"/>
      <c r="D31" s="81"/>
      <c r="E31" s="81"/>
      <c r="F31" s="81"/>
      <c r="G31" s="81"/>
      <c r="H31" s="81"/>
    </row>
    <row r="33" spans="1:14">
      <c r="L33" s="233" t="s">
        <v>47</v>
      </c>
      <c r="M33" s="232"/>
    </row>
    <row r="34" spans="1:14">
      <c r="A34" s="215" t="s">
        <v>48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N34" s="82"/>
    </row>
    <row r="35" spans="1:14">
      <c r="G35" s="64" t="s">
        <v>36</v>
      </c>
    </row>
    <row r="36" spans="1:14" ht="15" customHeight="1">
      <c r="A36" s="244" t="s">
        <v>12</v>
      </c>
      <c r="B36" s="245" t="s">
        <v>37</v>
      </c>
      <c r="C36" s="245" t="s">
        <v>49</v>
      </c>
      <c r="D36" s="241" t="s">
        <v>50</v>
      </c>
      <c r="E36" s="241" t="s">
        <v>40</v>
      </c>
      <c r="F36" s="241" t="s">
        <v>51</v>
      </c>
      <c r="G36" s="241" t="s">
        <v>194</v>
      </c>
      <c r="H36" s="247" t="s">
        <v>203</v>
      </c>
      <c r="I36" s="239" t="s">
        <v>204</v>
      </c>
      <c r="J36" s="234" t="s">
        <v>205</v>
      </c>
      <c r="K36" s="234" t="s">
        <v>206</v>
      </c>
      <c r="L36" s="239" t="s">
        <v>202</v>
      </c>
      <c r="M36" s="236" t="s">
        <v>196</v>
      </c>
    </row>
    <row r="37" spans="1:14" ht="10.5" customHeight="1">
      <c r="A37" s="220"/>
      <c r="B37" s="246"/>
      <c r="C37" s="246"/>
      <c r="D37" s="242"/>
      <c r="E37" s="242"/>
      <c r="F37" s="242"/>
      <c r="G37" s="242"/>
      <c r="H37" s="248"/>
      <c r="I37" s="240"/>
      <c r="J37" s="235"/>
      <c r="K37" s="235"/>
      <c r="L37" s="240"/>
      <c r="M37" s="237"/>
    </row>
    <row r="38" spans="1:14" ht="27" customHeight="1">
      <c r="A38" s="38" t="s">
        <v>16</v>
      </c>
      <c r="B38" s="38">
        <v>27998</v>
      </c>
      <c r="C38" s="79">
        <v>34103.81</v>
      </c>
      <c r="D38" s="79">
        <v>35128.199999999997</v>
      </c>
      <c r="E38" s="79">
        <v>30191.7</v>
      </c>
      <c r="F38" s="79">
        <f>(32956.5+405.2+117.6)</f>
        <v>33479.299999999996</v>
      </c>
      <c r="G38" s="79">
        <f>(2267.8+29696.3+1651+1453.3+1165.4+1210.5)</f>
        <v>37444.300000000003</v>
      </c>
      <c r="H38" s="16">
        <f>G38/B38*100</f>
        <v>133.73919565683263</v>
      </c>
      <c r="I38" s="210">
        <f>G38/C38*100</f>
        <v>109.79506395326506</v>
      </c>
      <c r="J38" s="210">
        <f>G38/D38*100</f>
        <v>106.59327833478518</v>
      </c>
      <c r="K38" s="203">
        <f>G38/E38*100</f>
        <v>124.02183381525387</v>
      </c>
      <c r="L38" s="203">
        <f>G38/F38*100</f>
        <v>111.8431388947798</v>
      </c>
      <c r="M38" s="204">
        <f>G38/G49*100</f>
        <v>12.632850681603028</v>
      </c>
    </row>
    <row r="39" spans="1:14">
      <c r="A39" s="43" t="s">
        <v>17</v>
      </c>
      <c r="B39" s="43">
        <v>519</v>
      </c>
      <c r="C39" s="79">
        <v>543.51</v>
      </c>
      <c r="D39" s="79">
        <v>573</v>
      </c>
      <c r="E39" s="79">
        <v>573</v>
      </c>
      <c r="F39" s="79">
        <v>561</v>
      </c>
      <c r="G39" s="79">
        <v>559</v>
      </c>
      <c r="H39" s="16">
        <f t="shared" ref="H39:H49" si="7">G39/B39*100</f>
        <v>107.70712909441234</v>
      </c>
      <c r="I39" s="210">
        <f t="shared" ref="I39:I49" si="8">G39/C39*100</f>
        <v>102.84999356037608</v>
      </c>
      <c r="J39" s="210">
        <f t="shared" ref="J39:J49" si="9">G39/D39*100</f>
        <v>97.556719022687616</v>
      </c>
      <c r="K39" s="203">
        <f t="shared" ref="K39:K49" si="10">G39/E39*100</f>
        <v>97.556719022687616</v>
      </c>
      <c r="L39" s="203">
        <f t="shared" ref="L39:L49" si="11">G39/F39*100</f>
        <v>99.643493761140817</v>
      </c>
      <c r="M39" s="204">
        <f>G39/G49*100</f>
        <v>0.18859381884602175</v>
      </c>
    </row>
    <row r="40" spans="1:14" ht="48.75" customHeight="1">
      <c r="A40" s="45" t="s">
        <v>18</v>
      </c>
      <c r="B40" s="45">
        <v>1258</v>
      </c>
      <c r="C40" s="79">
        <v>297.42</v>
      </c>
      <c r="D40" s="79">
        <v>237.6</v>
      </c>
      <c r="E40" s="79">
        <v>343</v>
      </c>
      <c r="F40" s="79">
        <v>264.39999999999998</v>
      </c>
      <c r="G40" s="79">
        <f>(1813.7+81.3+111.4)</f>
        <v>2006.4</v>
      </c>
      <c r="H40" s="16">
        <f t="shared" si="7"/>
        <v>159.49125596184422</v>
      </c>
      <c r="I40" s="210" t="s">
        <v>241</v>
      </c>
      <c r="J40" s="210" t="s">
        <v>242</v>
      </c>
      <c r="K40" s="203" t="s">
        <v>243</v>
      </c>
      <c r="L40" s="203" t="s">
        <v>244</v>
      </c>
      <c r="M40" s="204">
        <f>G40/G49*100</f>
        <v>0.67691348503158855</v>
      </c>
    </row>
    <row r="41" spans="1:14">
      <c r="A41" s="46" t="s">
        <v>19</v>
      </c>
      <c r="B41" s="46">
        <v>12387</v>
      </c>
      <c r="C41" s="79">
        <v>22150.080000000002</v>
      </c>
      <c r="D41" s="79">
        <v>14860.3</v>
      </c>
      <c r="E41" s="79">
        <v>23336.5</v>
      </c>
      <c r="F41" s="79">
        <v>6693.5</v>
      </c>
      <c r="G41" s="79">
        <f>(8155.3+455.8)</f>
        <v>8611.1</v>
      </c>
      <c r="H41" s="16">
        <f t="shared" si="7"/>
        <v>69.517235811738118</v>
      </c>
      <c r="I41" s="210">
        <f t="shared" si="8"/>
        <v>38.876157557895951</v>
      </c>
      <c r="J41" s="210">
        <f t="shared" si="9"/>
        <v>57.947013182775585</v>
      </c>
      <c r="K41" s="203">
        <f t="shared" si="10"/>
        <v>36.899706468407864</v>
      </c>
      <c r="L41" s="203">
        <f t="shared" si="11"/>
        <v>128.64868902666765</v>
      </c>
      <c r="M41" s="204">
        <f>G41/G49*100</f>
        <v>2.9051882530679389</v>
      </c>
    </row>
    <row r="42" spans="1:14" ht="26.25" customHeight="1">
      <c r="A42" s="45" t="s">
        <v>20</v>
      </c>
      <c r="B42" s="45">
        <v>72753</v>
      </c>
      <c r="C42" s="79">
        <v>80380.56</v>
      </c>
      <c r="D42" s="79">
        <v>55779</v>
      </c>
      <c r="E42" s="79">
        <v>57796.3</v>
      </c>
      <c r="F42" s="79">
        <v>26847.599999999999</v>
      </c>
      <c r="G42" s="79">
        <v>29609.599999999999</v>
      </c>
      <c r="H42" s="16">
        <f t="shared" si="7"/>
        <v>40.698802798510023</v>
      </c>
      <c r="I42" s="210">
        <f t="shared" si="8"/>
        <v>36.836767497016695</v>
      </c>
      <c r="J42" s="210">
        <f t="shared" si="9"/>
        <v>53.08377704871009</v>
      </c>
      <c r="K42" s="203">
        <f t="shared" si="10"/>
        <v>51.230961151492394</v>
      </c>
      <c r="L42" s="203">
        <f t="shared" si="11"/>
        <v>110.28769796927844</v>
      </c>
      <c r="M42" s="204">
        <f>G42/G49*100</f>
        <v>9.9896020366782921</v>
      </c>
    </row>
    <row r="43" spans="1:14">
      <c r="A43" s="45" t="s">
        <v>52</v>
      </c>
      <c r="B43" s="45">
        <v>7443</v>
      </c>
      <c r="C43" s="79"/>
      <c r="D43" s="79"/>
      <c r="E43" s="79"/>
      <c r="F43" s="79"/>
      <c r="G43" s="79"/>
      <c r="H43" s="16"/>
      <c r="I43" s="210"/>
      <c r="J43" s="210"/>
      <c r="K43" s="203"/>
      <c r="L43" s="203"/>
      <c r="M43" s="204"/>
    </row>
    <row r="44" spans="1:14">
      <c r="A44" s="45" t="s">
        <v>21</v>
      </c>
      <c r="B44" s="45">
        <v>129013</v>
      </c>
      <c r="C44" s="79">
        <v>131198.09</v>
      </c>
      <c r="D44" s="79">
        <f>(165943.4-11811.4)</f>
        <v>154132</v>
      </c>
      <c r="E44" s="79">
        <v>150885.5</v>
      </c>
      <c r="F44" s="79">
        <v>162555.70000000001</v>
      </c>
      <c r="G44" s="79">
        <f>(59.8+160445.6+4640.1)</f>
        <v>165145.5</v>
      </c>
      <c r="H44" s="16">
        <f t="shared" si="7"/>
        <v>128.00686752497811</v>
      </c>
      <c r="I44" s="210">
        <f t="shared" si="8"/>
        <v>125.87492699017189</v>
      </c>
      <c r="J44" s="210">
        <f t="shared" si="9"/>
        <v>107.14549866348324</v>
      </c>
      <c r="K44" s="203">
        <f t="shared" si="10"/>
        <v>109.45087500124266</v>
      </c>
      <c r="L44" s="203">
        <f t="shared" si="11"/>
        <v>101.59317698487349</v>
      </c>
      <c r="M44" s="204">
        <f>G44/G49*100</f>
        <v>55.716315760707843</v>
      </c>
    </row>
    <row r="45" spans="1:14">
      <c r="A45" s="45" t="s">
        <v>22</v>
      </c>
      <c r="B45" s="45">
        <v>13244</v>
      </c>
      <c r="C45" s="79">
        <v>13543.16</v>
      </c>
      <c r="D45" s="79">
        <v>15984.8</v>
      </c>
      <c r="E45" s="79">
        <v>17899.900000000001</v>
      </c>
      <c r="F45" s="79">
        <v>19878.400000000001</v>
      </c>
      <c r="G45" s="79">
        <f>(2566.7+18323)</f>
        <v>20889.7</v>
      </c>
      <c r="H45" s="16">
        <f t="shared" si="7"/>
        <v>157.72953790395653</v>
      </c>
      <c r="I45" s="210">
        <f t="shared" si="8"/>
        <v>154.24539029295968</v>
      </c>
      <c r="J45" s="210">
        <f t="shared" si="9"/>
        <v>130.68477553675993</v>
      </c>
      <c r="K45" s="203">
        <f t="shared" si="10"/>
        <v>116.70288660830508</v>
      </c>
      <c r="L45" s="203">
        <f t="shared" si="11"/>
        <v>105.08743158403091</v>
      </c>
      <c r="M45" s="204">
        <f>G45/G49*100</f>
        <v>7.0477071512481952</v>
      </c>
    </row>
    <row r="46" spans="1:14" ht="23.25" customHeight="1">
      <c r="A46" s="45" t="s">
        <v>23</v>
      </c>
      <c r="B46" s="45">
        <v>21230</v>
      </c>
      <c r="C46" s="79">
        <v>4275.3599999999997</v>
      </c>
      <c r="D46" s="79">
        <v>982.8</v>
      </c>
      <c r="E46" s="79">
        <v>604.5</v>
      </c>
      <c r="F46" s="79">
        <v>67.2</v>
      </c>
      <c r="G46" s="79">
        <v>14824.5</v>
      </c>
      <c r="H46" s="16">
        <f t="shared" si="7"/>
        <v>69.828073480923223</v>
      </c>
      <c r="I46" s="210" t="s">
        <v>245</v>
      </c>
      <c r="J46" s="210" t="s">
        <v>193</v>
      </c>
      <c r="K46" s="210" t="s">
        <v>193</v>
      </c>
      <c r="L46" s="210" t="s">
        <v>193</v>
      </c>
      <c r="M46" s="204">
        <f>G46/G49*100</f>
        <v>5.001447347912074</v>
      </c>
    </row>
    <row r="47" spans="1:14">
      <c r="A47" s="45" t="s">
        <v>24</v>
      </c>
      <c r="B47" s="45">
        <v>15541</v>
      </c>
      <c r="C47" s="79">
        <v>14423.77</v>
      </c>
      <c r="D47" s="79">
        <f>(1932.7+11811.4)</f>
        <v>13744.1</v>
      </c>
      <c r="E47" s="79">
        <v>16252.2</v>
      </c>
      <c r="F47" s="79">
        <v>17311.099999999999</v>
      </c>
      <c r="G47" s="79">
        <f>(4287.7+12964.6+49.9)</f>
        <v>17302.2</v>
      </c>
      <c r="H47" s="16">
        <f t="shared" si="7"/>
        <v>111.33260407953156</v>
      </c>
      <c r="I47" s="210">
        <f t="shared" si="8"/>
        <v>119.95615570686444</v>
      </c>
      <c r="J47" s="210">
        <f t="shared" si="9"/>
        <v>125.88819930006329</v>
      </c>
      <c r="K47" s="203">
        <f t="shared" si="10"/>
        <v>106.46066378705652</v>
      </c>
      <c r="L47" s="203">
        <f t="shared" si="11"/>
        <v>99.948587900248981</v>
      </c>
      <c r="M47" s="204">
        <f>G47/G49*100</f>
        <v>5.8373666769904071</v>
      </c>
    </row>
    <row r="48" spans="1:14" ht="37.5" customHeight="1">
      <c r="A48" s="45" t="s">
        <v>25</v>
      </c>
      <c r="B48" s="45">
        <v>93</v>
      </c>
      <c r="C48" s="79">
        <v>269.91000000000003</v>
      </c>
      <c r="D48" s="79">
        <v>204.5</v>
      </c>
      <c r="E48" s="79">
        <v>3.8</v>
      </c>
      <c r="F48" s="79">
        <v>8.8000000000000007</v>
      </c>
      <c r="G48" s="79">
        <v>11.9</v>
      </c>
      <c r="H48" s="16">
        <f t="shared" si="7"/>
        <v>12.795698924731184</v>
      </c>
      <c r="I48" s="210">
        <f t="shared" si="8"/>
        <v>4.4088770330851021</v>
      </c>
      <c r="J48" s="210">
        <f t="shared" si="9"/>
        <v>5.8190709046454767</v>
      </c>
      <c r="K48" s="203" t="s">
        <v>245</v>
      </c>
      <c r="L48" s="203">
        <f t="shared" si="11"/>
        <v>135.22727272727272</v>
      </c>
      <c r="M48" s="204">
        <f>G48/G49*100</f>
        <v>4.0147879146111964E-3</v>
      </c>
    </row>
    <row r="49" spans="1:22" s="145" customFormat="1">
      <c r="A49" s="51" t="s">
        <v>33</v>
      </c>
      <c r="B49" s="25">
        <f t="shared" ref="B49:G49" si="12">SUM(B38:B48)</f>
        <v>301479</v>
      </c>
      <c r="C49" s="80">
        <f t="shared" si="12"/>
        <v>301185.66999999993</v>
      </c>
      <c r="D49" s="80">
        <f t="shared" si="12"/>
        <v>291626.29999999993</v>
      </c>
      <c r="E49" s="80">
        <f t="shared" si="12"/>
        <v>297886.40000000002</v>
      </c>
      <c r="F49" s="80">
        <f t="shared" si="12"/>
        <v>267667</v>
      </c>
      <c r="G49" s="80">
        <f t="shared" si="12"/>
        <v>296404.2</v>
      </c>
      <c r="H49" s="26">
        <f t="shared" si="7"/>
        <v>98.316698675529651</v>
      </c>
      <c r="I49" s="198">
        <f t="shared" si="8"/>
        <v>98.412451030621767</v>
      </c>
      <c r="J49" s="198">
        <f t="shared" si="9"/>
        <v>101.63836389241989</v>
      </c>
      <c r="K49" s="211">
        <f t="shared" si="10"/>
        <v>99.502427771123479</v>
      </c>
      <c r="L49" s="211">
        <f t="shared" si="11"/>
        <v>110.7361759200798</v>
      </c>
      <c r="M49" s="212">
        <f>G49/G49*100</f>
        <v>100</v>
      </c>
    </row>
    <row r="51" spans="1:22">
      <c r="Q51" s="83" t="s">
        <v>53</v>
      </c>
      <c r="R51" s="84" t="s">
        <v>54</v>
      </c>
      <c r="S51" s="84" t="s">
        <v>44</v>
      </c>
      <c r="T51" s="84" t="s">
        <v>45</v>
      </c>
      <c r="U51" s="83" t="s">
        <v>46</v>
      </c>
      <c r="V51" s="151" t="s">
        <v>201</v>
      </c>
    </row>
    <row r="52" spans="1:22">
      <c r="Q52" s="83">
        <v>301.39999999999998</v>
      </c>
      <c r="R52" s="84">
        <v>301.10000000000002</v>
      </c>
      <c r="S52" s="84">
        <v>291.60000000000002</v>
      </c>
      <c r="T52" s="84">
        <v>297.8</v>
      </c>
      <c r="U52" s="83">
        <v>267.60000000000002</v>
      </c>
      <c r="V52" s="151">
        <v>296.39999999999998</v>
      </c>
    </row>
    <row r="53" spans="1:22">
      <c r="R53" s="62"/>
      <c r="S53" s="62"/>
      <c r="T53" s="62"/>
      <c r="U53" s="62"/>
    </row>
    <row r="65" spans="10:10">
      <c r="J65" s="199" t="s">
        <v>207</v>
      </c>
    </row>
  </sheetData>
  <mergeCells count="30">
    <mergeCell ref="F36:F37"/>
    <mergeCell ref="H36:H37"/>
    <mergeCell ref="I36:I37"/>
    <mergeCell ref="J36:J37"/>
    <mergeCell ref="A1:J1"/>
    <mergeCell ref="A3:A4"/>
    <mergeCell ref="B3:B4"/>
    <mergeCell ref="C3:C4"/>
    <mergeCell ref="D3:D4"/>
    <mergeCell ref="E3:E4"/>
    <mergeCell ref="F3:F4"/>
    <mergeCell ref="H3:H4"/>
    <mergeCell ref="I3:I4"/>
    <mergeCell ref="J3:J4"/>
    <mergeCell ref="L1:M1"/>
    <mergeCell ref="L33:M33"/>
    <mergeCell ref="K36:K37"/>
    <mergeCell ref="M36:M37"/>
    <mergeCell ref="G3:G4"/>
    <mergeCell ref="L3:L4"/>
    <mergeCell ref="G36:G37"/>
    <mergeCell ref="L36:L37"/>
    <mergeCell ref="K3:K4"/>
    <mergeCell ref="M3:M4"/>
    <mergeCell ref="A34:K34"/>
    <mergeCell ref="A36:A37"/>
    <mergeCell ref="B36:B37"/>
    <mergeCell ref="C36:C37"/>
    <mergeCell ref="D36:D37"/>
    <mergeCell ref="E36:E37"/>
  </mergeCells>
  <pageMargins left="0.7" right="0.7" top="0.75" bottom="0.75" header="0.3" footer="0.3"/>
  <pageSetup paperSize="9" scale="7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workbookViewId="0">
      <selection sqref="A1:L37"/>
    </sheetView>
  </sheetViews>
  <sheetFormatPr defaultColWidth="27.140625" defaultRowHeight="15"/>
  <cols>
    <col min="1" max="1" width="27.140625" style="2"/>
    <col min="2" max="2" width="34" style="88" customWidth="1"/>
    <col min="3" max="3" width="10.42578125" style="88" customWidth="1"/>
    <col min="4" max="5" width="10.7109375" style="2" customWidth="1"/>
    <col min="6" max="6" width="11.140625" style="90" customWidth="1"/>
    <col min="7" max="7" width="10.7109375" style="2" customWidth="1"/>
    <col min="8" max="8" width="10.5703125" style="91" customWidth="1"/>
    <col min="9" max="9" width="10.7109375" style="92" customWidth="1"/>
    <col min="10" max="10" width="10.28515625" style="172" customWidth="1"/>
    <col min="11" max="11" width="10.42578125" style="85" customWidth="1"/>
    <col min="12" max="12" width="10.42578125" customWidth="1"/>
    <col min="13" max="13" width="12.140625" customWidth="1"/>
  </cols>
  <sheetData>
    <row r="1" spans="1:14" ht="15.75">
      <c r="A1" s="260" t="s">
        <v>210</v>
      </c>
      <c r="B1" s="216"/>
      <c r="C1" s="216"/>
      <c r="D1" s="216"/>
      <c r="E1" s="216"/>
      <c r="F1" s="216"/>
      <c r="G1" s="216"/>
      <c r="H1" s="216"/>
      <c r="I1" s="216"/>
      <c r="J1" s="216"/>
      <c r="L1" s="86" t="s">
        <v>55</v>
      </c>
      <c r="M1" s="86"/>
    </row>
    <row r="2" spans="1:14" ht="15.75">
      <c r="A2" s="87"/>
      <c r="D2" s="89"/>
      <c r="E2" s="89"/>
    </row>
    <row r="3" spans="1:14" s="65" customFormat="1" ht="8.25" customHeight="1">
      <c r="A3" s="87"/>
      <c r="B3" s="93"/>
      <c r="C3" s="93"/>
      <c r="D3" s="94"/>
      <c r="E3" s="94"/>
      <c r="F3" s="95"/>
      <c r="G3" s="96"/>
      <c r="H3" s="97"/>
      <c r="I3" s="98"/>
      <c r="J3" s="173"/>
      <c r="K3" s="99"/>
      <c r="L3" s="100" t="s">
        <v>56</v>
      </c>
    </row>
    <row r="4" spans="1:14" s="65" customFormat="1" ht="32.25" customHeight="1">
      <c r="A4" s="101" t="s">
        <v>57</v>
      </c>
      <c r="B4" s="101" t="s">
        <v>58</v>
      </c>
      <c r="C4" s="261" t="s">
        <v>60</v>
      </c>
      <c r="D4" s="263" t="s">
        <v>189</v>
      </c>
      <c r="E4" s="261" t="s">
        <v>59</v>
      </c>
      <c r="F4" s="261" t="s">
        <v>211</v>
      </c>
      <c r="G4" s="266" t="s">
        <v>217</v>
      </c>
      <c r="H4" s="267"/>
      <c r="I4" s="268" t="s">
        <v>212</v>
      </c>
      <c r="J4" s="269"/>
      <c r="K4" s="258" t="s">
        <v>213</v>
      </c>
      <c r="L4" s="259"/>
    </row>
    <row r="5" spans="1:14" s="65" customFormat="1" ht="57" customHeight="1">
      <c r="A5" s="102"/>
      <c r="B5" s="103"/>
      <c r="C5" s="262"/>
      <c r="D5" s="264"/>
      <c r="E5" s="265"/>
      <c r="F5" s="262"/>
      <c r="G5" s="104" t="s">
        <v>61</v>
      </c>
      <c r="H5" s="105" t="s">
        <v>62</v>
      </c>
      <c r="I5" s="104" t="s">
        <v>61</v>
      </c>
      <c r="J5" s="170" t="s">
        <v>62</v>
      </c>
      <c r="K5" s="104" t="s">
        <v>61</v>
      </c>
      <c r="L5" s="105" t="s">
        <v>62</v>
      </c>
    </row>
    <row r="6" spans="1:14" s="92" customFormat="1" ht="11.25">
      <c r="A6" s="106" t="s">
        <v>63</v>
      </c>
      <c r="B6" s="107" t="s">
        <v>64</v>
      </c>
      <c r="C6" s="108">
        <f>C7+C11+C16+C19+C23+C24+C25+C26+C27+C22+C28+C31+C10</f>
        <v>124314.79999999999</v>
      </c>
      <c r="D6" s="108">
        <f>D7+D11+D16+D19+D23+D24+D25+D26+D27+D22+D28+D10</f>
        <v>137674.10000000003</v>
      </c>
      <c r="E6" s="108">
        <f>E7+E11+E16+E19+E23+E24+E25+E26+E27+E22+E28+E31+E10</f>
        <v>167952.40000000002</v>
      </c>
      <c r="F6" s="108">
        <f>F7+F11+F16+F19+F23+F24+F25+F26+F27+F22+F28+F31+F10</f>
        <v>146112.89999999997</v>
      </c>
      <c r="G6" s="109">
        <f>F6-D6</f>
        <v>8438.7999999999302</v>
      </c>
      <c r="H6" s="109">
        <f t="shared" ref="H6:H37" si="0">(F6/D6)*100</f>
        <v>106.12954796871739</v>
      </c>
      <c r="I6" s="109">
        <f>F6-E6</f>
        <v>-21839.500000000058</v>
      </c>
      <c r="J6" s="108">
        <f>(F6/E6)*100</f>
        <v>86.996613326156663</v>
      </c>
      <c r="K6" s="109">
        <f t="shared" ref="K6:K37" si="1">F6-C6</f>
        <v>21798.099999999977</v>
      </c>
      <c r="L6" s="109">
        <f t="shared" ref="L6:L20" si="2">(F6/C6)*100</f>
        <v>117.53459765048086</v>
      </c>
      <c r="M6" s="110"/>
      <c r="N6" s="110"/>
    </row>
    <row r="7" spans="1:14" s="65" customFormat="1" ht="15.75" customHeight="1">
      <c r="A7" s="111" t="s">
        <v>65</v>
      </c>
      <c r="B7" s="112" t="s">
        <v>66</v>
      </c>
      <c r="C7" s="113">
        <f>C8+C9</f>
        <v>101137.9</v>
      </c>
      <c r="D7" s="115">
        <f>D8+D9</f>
        <v>98788.5</v>
      </c>
      <c r="E7" s="115">
        <f>E8+E9</f>
        <v>123378.1</v>
      </c>
      <c r="F7" s="113">
        <f>F8+F9</f>
        <v>113820.4</v>
      </c>
      <c r="G7" s="114">
        <f t="shared" ref="G7:G37" si="3">F7-D7</f>
        <v>15031.899999999994</v>
      </c>
      <c r="H7" s="114">
        <f t="shared" si="0"/>
        <v>115.21624480582253</v>
      </c>
      <c r="I7" s="116">
        <f t="shared" ref="I7:I37" si="4">F7-E7</f>
        <v>-9557.7000000000116</v>
      </c>
      <c r="J7" s="113">
        <f t="shared" ref="J7:J37" si="5">(F7/E7)*100</f>
        <v>92.253325347042946</v>
      </c>
      <c r="K7" s="114">
        <f t="shared" si="1"/>
        <v>12682.5</v>
      </c>
      <c r="L7" s="114">
        <f t="shared" si="2"/>
        <v>112.53980950761286</v>
      </c>
    </row>
    <row r="8" spans="1:14" s="65" customFormat="1" ht="16.5" hidden="1" customHeight="1">
      <c r="A8" s="111" t="s">
        <v>67</v>
      </c>
      <c r="B8" s="112" t="s">
        <v>68</v>
      </c>
      <c r="C8" s="113"/>
      <c r="D8" s="115"/>
      <c r="E8" s="115"/>
      <c r="F8" s="113"/>
      <c r="G8" s="114"/>
      <c r="H8" s="114"/>
      <c r="I8" s="116"/>
      <c r="J8" s="113"/>
      <c r="K8" s="114"/>
      <c r="L8" s="114"/>
    </row>
    <row r="9" spans="1:14" s="65" customFormat="1" ht="16.5" customHeight="1">
      <c r="A9" s="111" t="s">
        <v>69</v>
      </c>
      <c r="B9" s="112" t="s">
        <v>70</v>
      </c>
      <c r="C9" s="113">
        <v>101137.9</v>
      </c>
      <c r="D9" s="115">
        <v>98788.5</v>
      </c>
      <c r="E9" s="115">
        <v>123378.1</v>
      </c>
      <c r="F9" s="113">
        <v>113820.4</v>
      </c>
      <c r="G9" s="114">
        <f>F9-D9</f>
        <v>15031.899999999994</v>
      </c>
      <c r="H9" s="114">
        <f>(F9/D9)*100</f>
        <v>115.21624480582253</v>
      </c>
      <c r="I9" s="116">
        <f>F9-E9</f>
        <v>-9557.7000000000116</v>
      </c>
      <c r="J9" s="113">
        <f>(F9/E9)*100</f>
        <v>92.253325347042946</v>
      </c>
      <c r="K9" s="114">
        <f>F9-C9</f>
        <v>12682.5</v>
      </c>
      <c r="L9" s="114">
        <f>(F9/C9)*100</f>
        <v>112.53980950761286</v>
      </c>
    </row>
    <row r="10" spans="1:14" s="65" customFormat="1" ht="22.5" customHeight="1">
      <c r="A10" s="111" t="s">
        <v>71</v>
      </c>
      <c r="B10" s="112" t="s">
        <v>72</v>
      </c>
      <c r="C10" s="113">
        <v>3274.2</v>
      </c>
      <c r="D10" s="115">
        <v>2685.7</v>
      </c>
      <c r="E10" s="115">
        <v>2838.3</v>
      </c>
      <c r="F10" s="113">
        <v>2884.9</v>
      </c>
      <c r="G10" s="114">
        <f>F10-D10</f>
        <v>199.20000000000027</v>
      </c>
      <c r="H10" s="114">
        <f>(F10/D10)*100</f>
        <v>107.41706072904644</v>
      </c>
      <c r="I10" s="116">
        <f>F10-E10</f>
        <v>46.599999999999909</v>
      </c>
      <c r="J10" s="113">
        <f>(F10/E10)*100</f>
        <v>101.64182785470175</v>
      </c>
      <c r="K10" s="114">
        <f>F10-C10</f>
        <v>-389.29999999999973</v>
      </c>
      <c r="L10" s="114">
        <f>(F10/C10)*100</f>
        <v>88.110072689511952</v>
      </c>
    </row>
    <row r="11" spans="1:14" s="65" customFormat="1" ht="16.5" customHeight="1">
      <c r="A11" s="111" t="s">
        <v>73</v>
      </c>
      <c r="B11" s="112" t="s">
        <v>74</v>
      </c>
      <c r="C11" s="115">
        <f>C12+C13+C14+C15</f>
        <v>2080.4</v>
      </c>
      <c r="D11" s="115">
        <f>D12+D13+D14+D15</f>
        <v>2181</v>
      </c>
      <c r="E11" s="115">
        <f>E12+E13+E14+E15</f>
        <v>2000.5</v>
      </c>
      <c r="F11" s="115">
        <f>F12+F13+F14+F15</f>
        <v>1986.3999999999999</v>
      </c>
      <c r="G11" s="114">
        <f t="shared" si="3"/>
        <v>-194.60000000000014</v>
      </c>
      <c r="H11" s="114">
        <f t="shared" si="0"/>
        <v>91.077487391104995</v>
      </c>
      <c r="I11" s="116">
        <f t="shared" si="4"/>
        <v>-14.100000000000136</v>
      </c>
      <c r="J11" s="113">
        <f t="shared" si="5"/>
        <v>99.295176205948508</v>
      </c>
      <c r="K11" s="114">
        <f t="shared" si="1"/>
        <v>-94.000000000000227</v>
      </c>
      <c r="L11" s="114">
        <f t="shared" si="2"/>
        <v>95.481638146510278</v>
      </c>
    </row>
    <row r="12" spans="1:14" s="65" customFormat="1" ht="24" hidden="1" customHeight="1">
      <c r="A12" s="111" t="s">
        <v>75</v>
      </c>
      <c r="B12" s="112" t="s">
        <v>76</v>
      </c>
      <c r="C12" s="113"/>
      <c r="D12" s="115"/>
      <c r="E12" s="115"/>
      <c r="F12" s="113"/>
      <c r="G12" s="114"/>
      <c r="H12" s="114"/>
      <c r="I12" s="116"/>
      <c r="J12" s="113"/>
      <c r="K12" s="114"/>
      <c r="L12" s="114"/>
    </row>
    <row r="13" spans="1:14" s="65" customFormat="1" ht="21.75" customHeight="1">
      <c r="A13" s="111" t="s">
        <v>77</v>
      </c>
      <c r="B13" s="112" t="s">
        <v>78</v>
      </c>
      <c r="C13" s="113">
        <v>2062.5</v>
      </c>
      <c r="D13" s="115">
        <v>2161</v>
      </c>
      <c r="E13" s="115">
        <v>1970</v>
      </c>
      <c r="F13" s="113">
        <v>1949.1</v>
      </c>
      <c r="G13" s="114">
        <f t="shared" si="3"/>
        <v>-211.90000000000009</v>
      </c>
      <c r="H13" s="114">
        <f t="shared" si="0"/>
        <v>90.194354465525223</v>
      </c>
      <c r="I13" s="116">
        <f t="shared" si="4"/>
        <v>-20.900000000000091</v>
      </c>
      <c r="J13" s="113">
        <f t="shared" si="5"/>
        <v>98.939086294416228</v>
      </c>
      <c r="K13" s="114">
        <f t="shared" si="1"/>
        <v>-113.40000000000009</v>
      </c>
      <c r="L13" s="114">
        <f t="shared" si="2"/>
        <v>94.50181818181818</v>
      </c>
    </row>
    <row r="14" spans="1:14" s="65" customFormat="1" ht="15.75" customHeight="1">
      <c r="A14" s="111" t="s">
        <v>79</v>
      </c>
      <c r="B14" s="112" t="s">
        <v>80</v>
      </c>
      <c r="C14" s="113">
        <v>17.899999999999999</v>
      </c>
      <c r="D14" s="115">
        <v>20</v>
      </c>
      <c r="E14" s="115">
        <v>24</v>
      </c>
      <c r="F14" s="113">
        <v>24.3</v>
      </c>
      <c r="G14" s="115">
        <f t="shared" si="3"/>
        <v>4.3000000000000007</v>
      </c>
      <c r="H14" s="114">
        <f t="shared" si="0"/>
        <v>121.50000000000001</v>
      </c>
      <c r="I14" s="117">
        <f t="shared" si="4"/>
        <v>0.30000000000000071</v>
      </c>
      <c r="J14" s="113">
        <f t="shared" si="5"/>
        <v>101.25</v>
      </c>
      <c r="K14" s="118">
        <f t="shared" si="1"/>
        <v>6.4000000000000021</v>
      </c>
      <c r="L14" s="114">
        <f t="shared" si="2"/>
        <v>135.75418994413408</v>
      </c>
    </row>
    <row r="15" spans="1:14" s="65" customFormat="1" ht="24" customHeight="1">
      <c r="A15" s="111" t="s">
        <v>81</v>
      </c>
      <c r="B15" s="112" t="s">
        <v>82</v>
      </c>
      <c r="C15" s="113">
        <v>0</v>
      </c>
      <c r="D15" s="115"/>
      <c r="E15" s="115">
        <v>6.5</v>
      </c>
      <c r="F15" s="113">
        <v>13</v>
      </c>
      <c r="G15" s="115"/>
      <c r="H15" s="114"/>
      <c r="I15" s="117">
        <f t="shared" si="4"/>
        <v>6.5</v>
      </c>
      <c r="J15" s="113">
        <f t="shared" si="5"/>
        <v>200</v>
      </c>
      <c r="K15" s="118"/>
      <c r="L15" s="114"/>
    </row>
    <row r="16" spans="1:14" s="65" customFormat="1" ht="11.25" customHeight="1">
      <c r="A16" s="111" t="s">
        <v>83</v>
      </c>
      <c r="B16" s="112" t="s">
        <v>84</v>
      </c>
      <c r="C16" s="113">
        <f>C17+C18</f>
        <v>3752</v>
      </c>
      <c r="D16" s="115">
        <f>D17+D18</f>
        <v>4425.1000000000004</v>
      </c>
      <c r="E16" s="115">
        <f>E17+E18</f>
        <v>4622.3</v>
      </c>
      <c r="F16" s="113">
        <f>F17+F18</f>
        <v>3080.2</v>
      </c>
      <c r="G16" s="114">
        <f t="shared" si="3"/>
        <v>-1344.9000000000005</v>
      </c>
      <c r="H16" s="114">
        <f t="shared" si="0"/>
        <v>69.607466497932236</v>
      </c>
      <c r="I16" s="116">
        <f t="shared" si="4"/>
        <v>-1542.1000000000004</v>
      </c>
      <c r="J16" s="113">
        <f t="shared" si="5"/>
        <v>66.637820998204361</v>
      </c>
      <c r="K16" s="114">
        <f t="shared" si="1"/>
        <v>-671.80000000000018</v>
      </c>
      <c r="L16" s="114">
        <f t="shared" si="2"/>
        <v>82.094882729211079</v>
      </c>
    </row>
    <row r="17" spans="1:12" s="65" customFormat="1" ht="19.5">
      <c r="A17" s="111" t="s">
        <v>85</v>
      </c>
      <c r="B17" s="112" t="s">
        <v>86</v>
      </c>
      <c r="C17" s="113">
        <v>427.1</v>
      </c>
      <c r="D17" s="115">
        <v>444</v>
      </c>
      <c r="E17" s="115">
        <v>685</v>
      </c>
      <c r="F17" s="113">
        <v>702.1</v>
      </c>
      <c r="G17" s="114">
        <f t="shared" si="3"/>
        <v>258.10000000000002</v>
      </c>
      <c r="H17" s="114">
        <f t="shared" si="0"/>
        <v>158.13063063063063</v>
      </c>
      <c r="I17" s="116">
        <f t="shared" si="4"/>
        <v>17.100000000000023</v>
      </c>
      <c r="J17" s="113">
        <f t="shared" si="5"/>
        <v>102.49635036496352</v>
      </c>
      <c r="K17" s="114">
        <f t="shared" si="1"/>
        <v>275</v>
      </c>
      <c r="L17" s="114">
        <f t="shared" si="2"/>
        <v>164.38773121048936</v>
      </c>
    </row>
    <row r="18" spans="1:12" s="65" customFormat="1" ht="9.75">
      <c r="A18" s="111" t="s">
        <v>87</v>
      </c>
      <c r="B18" s="112" t="s">
        <v>88</v>
      </c>
      <c r="C18" s="113">
        <v>3324.9</v>
      </c>
      <c r="D18" s="115">
        <v>3981.1</v>
      </c>
      <c r="E18" s="115">
        <v>3937.3</v>
      </c>
      <c r="F18" s="113">
        <v>2378.1</v>
      </c>
      <c r="G18" s="114">
        <f t="shared" si="3"/>
        <v>-1603</v>
      </c>
      <c r="H18" s="114">
        <f t="shared" si="0"/>
        <v>59.73474667805381</v>
      </c>
      <c r="I18" s="119">
        <f t="shared" si="4"/>
        <v>-1559.2000000000003</v>
      </c>
      <c r="J18" s="113">
        <f t="shared" si="5"/>
        <v>60.399258375028566</v>
      </c>
      <c r="K18" s="120">
        <f t="shared" si="1"/>
        <v>-946.80000000000018</v>
      </c>
      <c r="L18" s="114">
        <f t="shared" si="2"/>
        <v>71.523955607687441</v>
      </c>
    </row>
    <row r="19" spans="1:12" s="65" customFormat="1" ht="9.75">
      <c r="A19" s="111" t="s">
        <v>89</v>
      </c>
      <c r="B19" s="112" t="s">
        <v>90</v>
      </c>
      <c r="C19" s="113">
        <f>SUM(C20:C21)</f>
        <v>1551.8</v>
      </c>
      <c r="D19" s="115">
        <f>SUM(D20:D21)</f>
        <v>1727</v>
      </c>
      <c r="E19" s="115">
        <f>SUM(E20:E21)</f>
        <v>1551</v>
      </c>
      <c r="F19" s="113">
        <f>SUM(F20:F21)</f>
        <v>1503.9</v>
      </c>
      <c r="G19" s="114">
        <f t="shared" si="3"/>
        <v>-223.09999999999991</v>
      </c>
      <c r="H19" s="114">
        <f t="shared" si="0"/>
        <v>87.081644470179512</v>
      </c>
      <c r="I19" s="119">
        <f t="shared" si="4"/>
        <v>-47.099999999999909</v>
      </c>
      <c r="J19" s="117">
        <f t="shared" si="5"/>
        <v>96.96324951644101</v>
      </c>
      <c r="K19" s="120">
        <f t="shared" si="1"/>
        <v>-47.899999999999864</v>
      </c>
      <c r="L19" s="114">
        <f t="shared" si="2"/>
        <v>96.913262018301339</v>
      </c>
    </row>
    <row r="20" spans="1:12" s="65" customFormat="1" ht="19.5">
      <c r="A20" s="111" t="s">
        <v>91</v>
      </c>
      <c r="B20" s="112" t="s">
        <v>92</v>
      </c>
      <c r="C20" s="113">
        <v>1551.8</v>
      </c>
      <c r="D20" s="115">
        <v>1727</v>
      </c>
      <c r="E20" s="115">
        <v>1551</v>
      </c>
      <c r="F20" s="113">
        <v>1503.9</v>
      </c>
      <c r="G20" s="114">
        <f t="shared" si="3"/>
        <v>-223.09999999999991</v>
      </c>
      <c r="H20" s="114">
        <f t="shared" si="0"/>
        <v>87.081644470179512</v>
      </c>
      <c r="I20" s="116">
        <f t="shared" si="4"/>
        <v>-47.099999999999909</v>
      </c>
      <c r="J20" s="113">
        <f t="shared" si="5"/>
        <v>96.96324951644101</v>
      </c>
      <c r="K20" s="114">
        <f t="shared" si="1"/>
        <v>-47.899999999999864</v>
      </c>
      <c r="L20" s="114">
        <f t="shared" si="2"/>
        <v>96.913262018301339</v>
      </c>
    </row>
    <row r="21" spans="1:12" s="65" customFormat="1" ht="19.5" hidden="1">
      <c r="A21" s="111" t="s">
        <v>93</v>
      </c>
      <c r="B21" s="112" t="s">
        <v>94</v>
      </c>
      <c r="C21" s="113"/>
      <c r="D21" s="115"/>
      <c r="E21" s="115"/>
      <c r="F21" s="113"/>
      <c r="G21" s="114">
        <v>0</v>
      </c>
      <c r="H21" s="114"/>
      <c r="I21" s="116"/>
      <c r="J21" s="113"/>
      <c r="K21" s="114"/>
      <c r="L21" s="114"/>
    </row>
    <row r="22" spans="1:12" s="65" customFormat="1" ht="29.25" hidden="1">
      <c r="A22" s="111" t="s">
        <v>95</v>
      </c>
      <c r="B22" s="112" t="s">
        <v>96</v>
      </c>
      <c r="C22" s="113"/>
      <c r="D22" s="115"/>
      <c r="E22" s="115"/>
      <c r="F22" s="113"/>
      <c r="G22" s="114">
        <v>0</v>
      </c>
      <c r="H22" s="114"/>
      <c r="I22" s="116"/>
      <c r="J22" s="113"/>
      <c r="K22" s="114"/>
      <c r="L22" s="114"/>
    </row>
    <row r="23" spans="1:12" s="65" customFormat="1" ht="19.5">
      <c r="A23" s="111" t="s">
        <v>97</v>
      </c>
      <c r="B23" s="112" t="s">
        <v>98</v>
      </c>
      <c r="C23" s="113">
        <v>9373.9</v>
      </c>
      <c r="D23" s="115">
        <v>10207</v>
      </c>
      <c r="E23" s="115">
        <v>10207</v>
      </c>
      <c r="F23" s="113">
        <v>10054.799999999999</v>
      </c>
      <c r="G23" s="114">
        <f t="shared" si="3"/>
        <v>-152.20000000000073</v>
      </c>
      <c r="H23" s="114">
        <f t="shared" si="0"/>
        <v>98.508866464191243</v>
      </c>
      <c r="I23" s="116">
        <f t="shared" si="4"/>
        <v>-152.20000000000073</v>
      </c>
      <c r="J23" s="113">
        <f t="shared" si="5"/>
        <v>98.508866464191243</v>
      </c>
      <c r="K23" s="114">
        <f t="shared" si="1"/>
        <v>680.89999999999964</v>
      </c>
      <c r="L23" s="114">
        <f t="shared" ref="L23:L30" si="6">(F23/C23)*100</f>
        <v>107.26378561751244</v>
      </c>
    </row>
    <row r="24" spans="1:12" s="65" customFormat="1" ht="19.5">
      <c r="A24" s="111" t="s">
        <v>99</v>
      </c>
      <c r="B24" s="112" t="s">
        <v>100</v>
      </c>
      <c r="C24" s="113">
        <v>1551.3</v>
      </c>
      <c r="D24" s="115">
        <v>15920.1</v>
      </c>
      <c r="E24" s="115">
        <v>15920.1</v>
      </c>
      <c r="F24" s="113">
        <v>6282.1</v>
      </c>
      <c r="G24" s="114">
        <f t="shared" si="3"/>
        <v>-9638</v>
      </c>
      <c r="H24" s="114">
        <f t="shared" si="0"/>
        <v>39.460179270230718</v>
      </c>
      <c r="I24" s="116">
        <f t="shared" si="4"/>
        <v>-9638</v>
      </c>
      <c r="J24" s="113">
        <f t="shared" si="5"/>
        <v>39.460179270230718</v>
      </c>
      <c r="K24" s="114">
        <f t="shared" si="1"/>
        <v>4730.8</v>
      </c>
      <c r="L24" s="114">
        <f t="shared" si="6"/>
        <v>404.95713272738999</v>
      </c>
    </row>
    <row r="25" spans="1:12" s="65" customFormat="1" ht="19.5">
      <c r="A25" s="111" t="s">
        <v>101</v>
      </c>
      <c r="B25" s="112" t="s">
        <v>102</v>
      </c>
      <c r="C25" s="113">
        <v>229.3</v>
      </c>
      <c r="D25" s="115">
        <v>1</v>
      </c>
      <c r="E25" s="115">
        <v>5601</v>
      </c>
      <c r="F25" s="113">
        <v>5573.9</v>
      </c>
      <c r="G25" s="114">
        <f t="shared" si="3"/>
        <v>5572.9</v>
      </c>
      <c r="H25" s="114" t="s">
        <v>193</v>
      </c>
      <c r="I25" s="116">
        <f>F25-E25</f>
        <v>-27.100000000000364</v>
      </c>
      <c r="J25" s="113">
        <f t="shared" si="5"/>
        <v>99.516157828959109</v>
      </c>
      <c r="K25" s="114">
        <f t="shared" si="1"/>
        <v>5344.5999999999995</v>
      </c>
      <c r="L25" s="114" t="s">
        <v>193</v>
      </c>
    </row>
    <row r="26" spans="1:12" s="65" customFormat="1" ht="19.5">
      <c r="A26" s="111" t="s">
        <v>103</v>
      </c>
      <c r="B26" s="112" t="s">
        <v>104</v>
      </c>
      <c r="C26" s="113">
        <v>555.29999999999995</v>
      </c>
      <c r="D26" s="115">
        <v>1099</v>
      </c>
      <c r="E26" s="115">
        <v>1099</v>
      </c>
      <c r="F26" s="113">
        <v>204</v>
      </c>
      <c r="G26" s="114">
        <f t="shared" si="3"/>
        <v>-895</v>
      </c>
      <c r="H26" s="114">
        <f t="shared" si="0"/>
        <v>18.562329390354869</v>
      </c>
      <c r="I26" s="116">
        <f t="shared" si="4"/>
        <v>-895</v>
      </c>
      <c r="J26" s="113">
        <f t="shared" si="5"/>
        <v>18.562329390354869</v>
      </c>
      <c r="K26" s="114">
        <f t="shared" si="1"/>
        <v>-351.29999999999995</v>
      </c>
      <c r="L26" s="114">
        <f t="shared" si="6"/>
        <v>36.736898973527829</v>
      </c>
    </row>
    <row r="27" spans="1:12" s="65" customFormat="1" ht="9.75">
      <c r="A27" s="111" t="s">
        <v>105</v>
      </c>
      <c r="B27" s="112" t="s">
        <v>106</v>
      </c>
      <c r="C27" s="113">
        <v>808.7</v>
      </c>
      <c r="D27" s="115">
        <v>639.70000000000005</v>
      </c>
      <c r="E27" s="115">
        <v>735.1</v>
      </c>
      <c r="F27" s="113">
        <v>722.5</v>
      </c>
      <c r="G27" s="114">
        <f t="shared" si="3"/>
        <v>82.799999999999955</v>
      </c>
      <c r="H27" s="114">
        <f t="shared" si="0"/>
        <v>112.94356729717055</v>
      </c>
      <c r="I27" s="116">
        <f t="shared" si="4"/>
        <v>-12.600000000000023</v>
      </c>
      <c r="J27" s="113">
        <f t="shared" si="5"/>
        <v>98.285947490137389</v>
      </c>
      <c r="K27" s="114">
        <f t="shared" si="1"/>
        <v>-86.200000000000045</v>
      </c>
      <c r="L27" s="114">
        <f t="shared" si="6"/>
        <v>89.340917521948811</v>
      </c>
    </row>
    <row r="28" spans="1:12" s="65" customFormat="1" ht="9.75">
      <c r="A28" s="111" t="s">
        <v>107</v>
      </c>
      <c r="B28" s="112" t="s">
        <v>108</v>
      </c>
      <c r="C28" s="113"/>
      <c r="D28" s="115"/>
      <c r="E28" s="115"/>
      <c r="F28" s="113">
        <v>-0.2</v>
      </c>
      <c r="G28" s="114"/>
      <c r="H28" s="114"/>
      <c r="I28" s="116"/>
      <c r="J28" s="113"/>
      <c r="K28" s="114"/>
      <c r="L28" s="114"/>
    </row>
    <row r="29" spans="1:12" s="65" customFormat="1" ht="29.25" hidden="1">
      <c r="A29" s="111" t="s">
        <v>109</v>
      </c>
      <c r="B29" s="112" t="s">
        <v>110</v>
      </c>
      <c r="C29" s="113"/>
      <c r="D29" s="115"/>
      <c r="E29" s="115"/>
      <c r="F29" s="113"/>
      <c r="G29" s="114"/>
      <c r="H29" s="114"/>
      <c r="I29" s="116"/>
      <c r="J29" s="113"/>
      <c r="K29" s="114"/>
      <c r="L29" s="114"/>
    </row>
    <row r="30" spans="1:12" hidden="1">
      <c r="A30" s="111"/>
      <c r="B30" s="112"/>
      <c r="C30" s="152"/>
      <c r="D30" s="115"/>
      <c r="E30" s="115"/>
      <c r="F30" s="152"/>
      <c r="G30" s="111"/>
      <c r="H30" s="114" t="e">
        <f t="shared" si="0"/>
        <v>#DIV/0!</v>
      </c>
      <c r="I30" s="122"/>
      <c r="J30" s="113" t="e">
        <f t="shared" si="5"/>
        <v>#DIV/0!</v>
      </c>
      <c r="K30" s="114">
        <f t="shared" si="1"/>
        <v>0</v>
      </c>
      <c r="L30" s="114" t="e">
        <f t="shared" si="6"/>
        <v>#DIV/0!</v>
      </c>
    </row>
    <row r="31" spans="1:12" s="65" customFormat="1" ht="9.75" hidden="1">
      <c r="A31" s="111" t="s">
        <v>107</v>
      </c>
      <c r="B31" s="112" t="s">
        <v>108</v>
      </c>
      <c r="C31" s="113"/>
      <c r="D31" s="115"/>
      <c r="E31" s="115"/>
      <c r="F31" s="113"/>
      <c r="G31" s="111">
        <v>0</v>
      </c>
      <c r="H31" s="114"/>
      <c r="I31" s="123"/>
      <c r="J31" s="113"/>
      <c r="K31" s="114"/>
      <c r="L31" s="114"/>
    </row>
    <row r="32" spans="1:12" s="92" customFormat="1" ht="11.25">
      <c r="A32" s="124" t="s">
        <v>111</v>
      </c>
      <c r="B32" s="107" t="s">
        <v>10</v>
      </c>
      <c r="C32" s="108">
        <f>SUM(C33:C36)</f>
        <v>145695.6</v>
      </c>
      <c r="D32" s="108">
        <f>D33</f>
        <v>128492</v>
      </c>
      <c r="E32" s="108">
        <f>E33+E34</f>
        <v>165984</v>
      </c>
      <c r="F32" s="108">
        <f>SUM(F33:F36)</f>
        <v>147292.6</v>
      </c>
      <c r="G32" s="109">
        <f t="shared" si="3"/>
        <v>18800.600000000006</v>
      </c>
      <c r="H32" s="109">
        <f t="shared" si="0"/>
        <v>114.63172804532577</v>
      </c>
      <c r="I32" s="109">
        <f t="shared" si="4"/>
        <v>-18691.399999999994</v>
      </c>
      <c r="J32" s="108">
        <f t="shared" si="5"/>
        <v>88.739035087719301</v>
      </c>
      <c r="K32" s="109">
        <f t="shared" si="1"/>
        <v>1597</v>
      </c>
      <c r="L32" s="109">
        <f>(F32/C32)*100</f>
        <v>101.09612095354974</v>
      </c>
    </row>
    <row r="33" spans="1:12" s="65" customFormat="1" ht="19.5">
      <c r="A33" s="111" t="s">
        <v>112</v>
      </c>
      <c r="B33" s="112" t="s">
        <v>214</v>
      </c>
      <c r="C33" s="113">
        <v>145443.6</v>
      </c>
      <c r="D33" s="115">
        <v>128492</v>
      </c>
      <c r="E33" s="115">
        <v>165744</v>
      </c>
      <c r="F33" s="113">
        <v>148003</v>
      </c>
      <c r="G33" s="114">
        <f t="shared" si="3"/>
        <v>19511</v>
      </c>
      <c r="H33" s="114">
        <f t="shared" si="0"/>
        <v>115.1846029324783</v>
      </c>
      <c r="I33" s="116">
        <f t="shared" si="4"/>
        <v>-17741</v>
      </c>
      <c r="J33" s="113">
        <f t="shared" si="5"/>
        <v>89.296143450139979</v>
      </c>
      <c r="K33" s="114">
        <f t="shared" si="1"/>
        <v>2559.3999999999942</v>
      </c>
      <c r="L33" s="114">
        <f>(F33/C33)*100</f>
        <v>101.75971991892389</v>
      </c>
    </row>
    <row r="34" spans="1:12" s="65" customFormat="1" ht="9.75">
      <c r="A34" s="111" t="s">
        <v>113</v>
      </c>
      <c r="B34" s="112" t="s">
        <v>114</v>
      </c>
      <c r="C34" s="113">
        <v>2</v>
      </c>
      <c r="D34" s="115"/>
      <c r="E34" s="115">
        <v>240</v>
      </c>
      <c r="F34" s="113"/>
      <c r="G34" s="114"/>
      <c r="H34" s="114"/>
      <c r="I34" s="114"/>
      <c r="J34" s="115"/>
      <c r="K34" s="114"/>
      <c r="L34" s="114"/>
    </row>
    <row r="35" spans="1:12" s="65" customFormat="1" ht="19.5">
      <c r="A35" s="111" t="s">
        <v>115</v>
      </c>
      <c r="B35" s="112" t="s">
        <v>116</v>
      </c>
      <c r="C35" s="113">
        <v>250</v>
      </c>
      <c r="D35" s="115"/>
      <c r="E35" s="115"/>
      <c r="F35" s="113"/>
      <c r="G35" s="114"/>
      <c r="H35" s="114"/>
      <c r="I35" s="114"/>
      <c r="J35" s="115"/>
      <c r="K35" s="114"/>
      <c r="L35" s="114"/>
    </row>
    <row r="36" spans="1:12" s="65" customFormat="1" ht="19.5">
      <c r="A36" s="111" t="s">
        <v>117</v>
      </c>
      <c r="B36" s="112" t="s">
        <v>118</v>
      </c>
      <c r="C36" s="115"/>
      <c r="D36" s="115"/>
      <c r="E36" s="115"/>
      <c r="F36" s="115">
        <v>-710.4</v>
      </c>
      <c r="G36" s="114"/>
      <c r="H36" s="114"/>
      <c r="I36" s="114"/>
      <c r="J36" s="115"/>
      <c r="K36" s="114"/>
      <c r="L36" s="114"/>
    </row>
    <row r="37" spans="1:12" s="2" customFormat="1" ht="11.25">
      <c r="A37" s="124" t="s">
        <v>119</v>
      </c>
      <c r="B37" s="125"/>
      <c r="C37" s="108">
        <f>C6+C32</f>
        <v>270010.40000000002</v>
      </c>
      <c r="D37" s="108">
        <f>D6+D32</f>
        <v>266166.10000000003</v>
      </c>
      <c r="E37" s="108">
        <f>E6+E32</f>
        <v>333936.40000000002</v>
      </c>
      <c r="F37" s="108">
        <f>F6+F32</f>
        <v>293405.5</v>
      </c>
      <c r="G37" s="109">
        <f t="shared" si="3"/>
        <v>27239.399999999965</v>
      </c>
      <c r="H37" s="109">
        <f t="shared" si="0"/>
        <v>110.23398546997531</v>
      </c>
      <c r="I37" s="109">
        <f t="shared" si="4"/>
        <v>-40530.900000000023</v>
      </c>
      <c r="J37" s="108">
        <f t="shared" si="5"/>
        <v>87.862688823380736</v>
      </c>
      <c r="K37" s="109">
        <f t="shared" si="1"/>
        <v>23395.099999999977</v>
      </c>
      <c r="L37" s="109">
        <f>(F37/C37)*100</f>
        <v>108.66451810745066</v>
      </c>
    </row>
  </sheetData>
  <mergeCells count="8">
    <mergeCell ref="K4:L4"/>
    <mergeCell ref="A1:J1"/>
    <mergeCell ref="C4:C5"/>
    <mergeCell ref="D4:D5"/>
    <mergeCell ref="E4:E5"/>
    <mergeCell ref="F4:F5"/>
    <mergeCell ref="G4:H4"/>
    <mergeCell ref="I4:J4"/>
  </mergeCells>
  <pageMargins left="0.7" right="0.7" top="0.75" bottom="0.75" header="0.3" footer="0.3"/>
  <pageSetup paperSize="9" scale="7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4"/>
  <sheetViews>
    <sheetView workbookViewId="0">
      <selection sqref="A1:M89"/>
    </sheetView>
  </sheetViews>
  <sheetFormatPr defaultRowHeight="15"/>
  <cols>
    <col min="1" max="1" width="27.5703125" style="88" customWidth="1"/>
    <col min="2" max="2" width="6.28515625" style="88" customWidth="1"/>
    <col min="3" max="3" width="10.7109375" style="88" customWidth="1"/>
    <col min="4" max="4" width="10.85546875" style="91" customWidth="1"/>
    <col min="5" max="5" width="10.7109375" style="59" customWidth="1"/>
    <col min="6" max="6" width="10.7109375" style="92" customWidth="1"/>
    <col min="7" max="7" width="10.7109375" style="91" customWidth="1"/>
    <col min="8" max="8" width="7.7109375" style="91" customWidth="1"/>
    <col min="9" max="9" width="10.7109375" style="34" customWidth="1"/>
    <col min="10" max="10" width="7.5703125" style="85" customWidth="1"/>
    <col min="11" max="11" width="10.7109375" style="126" customWidth="1"/>
    <col min="12" max="12" width="7.5703125" style="127" customWidth="1"/>
    <col min="13" max="13" width="14.28515625" customWidth="1"/>
  </cols>
  <sheetData>
    <row r="1" spans="1:14">
      <c r="M1" s="100" t="s">
        <v>120</v>
      </c>
    </row>
    <row r="3" spans="1:14" ht="15.75">
      <c r="A3" s="128" t="s">
        <v>215</v>
      </c>
      <c r="B3" s="128"/>
      <c r="C3" s="128"/>
    </row>
    <row r="4" spans="1:14" ht="15.75">
      <c r="A4" s="270" t="s">
        <v>1</v>
      </c>
      <c r="B4" s="216"/>
      <c r="C4" s="216"/>
      <c r="D4" s="216"/>
      <c r="E4" s="216"/>
      <c r="F4" s="216"/>
      <c r="G4" s="216"/>
      <c r="H4" s="216"/>
      <c r="I4" s="216"/>
      <c r="J4" s="216"/>
      <c r="K4" s="229"/>
      <c r="L4" s="229"/>
    </row>
    <row r="5" spans="1:14" s="65" customFormat="1" ht="11.25">
      <c r="A5" s="129"/>
      <c r="B5" s="129"/>
      <c r="C5" s="129"/>
      <c r="D5" s="154"/>
      <c r="F5" s="130"/>
      <c r="G5" s="97"/>
      <c r="H5" s="97"/>
      <c r="I5" s="122"/>
      <c r="J5" s="99"/>
      <c r="K5" s="131"/>
      <c r="L5" s="100" t="s">
        <v>56</v>
      </c>
    </row>
    <row r="6" spans="1:14" s="65" customFormat="1" ht="42.75" customHeight="1">
      <c r="A6" s="271" t="s">
        <v>12</v>
      </c>
      <c r="B6" s="261" t="s">
        <v>121</v>
      </c>
      <c r="C6" s="261" t="s">
        <v>122</v>
      </c>
      <c r="D6" s="272" t="s">
        <v>189</v>
      </c>
      <c r="E6" s="261" t="s">
        <v>59</v>
      </c>
      <c r="F6" s="261" t="s">
        <v>216</v>
      </c>
      <c r="G6" s="266" t="s">
        <v>217</v>
      </c>
      <c r="H6" s="267"/>
      <c r="I6" s="268" t="s">
        <v>212</v>
      </c>
      <c r="J6" s="269"/>
      <c r="K6" s="258" t="s">
        <v>213</v>
      </c>
      <c r="L6" s="259"/>
    </row>
    <row r="7" spans="1:14" s="65" customFormat="1" ht="48.75" customHeight="1">
      <c r="A7" s="225"/>
      <c r="B7" s="265"/>
      <c r="C7" s="262"/>
      <c r="D7" s="273"/>
      <c r="E7" s="274"/>
      <c r="F7" s="275"/>
      <c r="G7" s="171" t="s">
        <v>61</v>
      </c>
      <c r="H7" s="153" t="s">
        <v>62</v>
      </c>
      <c r="I7" s="132" t="s">
        <v>61</v>
      </c>
      <c r="J7" s="105" t="s">
        <v>62</v>
      </c>
      <c r="K7" s="171" t="s">
        <v>61</v>
      </c>
      <c r="L7" s="105" t="s">
        <v>62</v>
      </c>
    </row>
    <row r="8" spans="1:14" s="92" customFormat="1" ht="20.25" customHeight="1">
      <c r="A8" s="133" t="s">
        <v>123</v>
      </c>
      <c r="B8" s="134" t="s">
        <v>124</v>
      </c>
      <c r="C8" s="113">
        <f>C9+C10+C11+C12+C13+C16+C15+C14+C77+C85+C87+C88</f>
        <v>33479.299999999996</v>
      </c>
      <c r="D8" s="113">
        <f>D9+D10+D11+D12+D13+D16+D14+D77+D85+D87+D88</f>
        <v>30569</v>
      </c>
      <c r="E8" s="113">
        <f>E9+E10+E11+E12+E13+E16+E14+E77+E85+E87+E88</f>
        <v>39659.699999999997</v>
      </c>
      <c r="F8" s="113">
        <f>F9+F10+F11+F12+F13+F16+F14+F77+F85+F87+F88</f>
        <v>37444.300000000003</v>
      </c>
      <c r="G8" s="113">
        <f>F8-D8</f>
        <v>6875.3000000000029</v>
      </c>
      <c r="H8" s="113">
        <f t="shared" ref="H8:H45" si="0">(F8/D8)*100</f>
        <v>122.49108574045601</v>
      </c>
      <c r="I8" s="116">
        <f>F8-E8</f>
        <v>-2215.3999999999942</v>
      </c>
      <c r="J8" s="113">
        <f>(F8/E8)*100</f>
        <v>94.4139769085495</v>
      </c>
      <c r="K8" s="166">
        <f t="shared" ref="K8:K78" si="1">F8-C8</f>
        <v>3965.0000000000073</v>
      </c>
      <c r="L8" s="135">
        <f t="shared" ref="L8:L28" si="2">(F8/C8)*100</f>
        <v>111.8431388947798</v>
      </c>
    </row>
    <row r="9" spans="1:14" s="65" customFormat="1" ht="29.25" customHeight="1">
      <c r="A9" s="112" t="s">
        <v>125</v>
      </c>
      <c r="B9" s="112">
        <v>1</v>
      </c>
      <c r="C9" s="113">
        <v>1178.3</v>
      </c>
      <c r="D9" s="115">
        <v>1108</v>
      </c>
      <c r="E9" s="115">
        <v>1330</v>
      </c>
      <c r="F9" s="113">
        <v>1329</v>
      </c>
      <c r="G9" s="115">
        <f t="shared" ref="G9:G73" si="3">F9-D9</f>
        <v>221</v>
      </c>
      <c r="H9" s="115">
        <f t="shared" si="0"/>
        <v>119.94584837545126</v>
      </c>
      <c r="I9" s="116">
        <f t="shared" ref="I9:I82" si="4">F9-E9</f>
        <v>-1</v>
      </c>
      <c r="J9" s="113">
        <f t="shared" ref="J9:J83" si="5">(F9/E9)*100</f>
        <v>99.924812030075188</v>
      </c>
      <c r="K9" s="160">
        <f t="shared" si="1"/>
        <v>150.70000000000005</v>
      </c>
      <c r="L9" s="136">
        <f t="shared" si="2"/>
        <v>112.78961215310193</v>
      </c>
    </row>
    <row r="10" spans="1:14" s="65" customFormat="1" ht="32.25" customHeight="1">
      <c r="A10" s="112" t="s">
        <v>126</v>
      </c>
      <c r="B10" s="112">
        <v>1</v>
      </c>
      <c r="C10" s="113">
        <v>3591.9</v>
      </c>
      <c r="D10" s="115">
        <v>2376</v>
      </c>
      <c r="E10" s="115">
        <v>2589</v>
      </c>
      <c r="F10" s="113">
        <v>2267.8000000000002</v>
      </c>
      <c r="G10" s="115">
        <f t="shared" si="3"/>
        <v>-108.19999999999982</v>
      </c>
      <c r="H10" s="115">
        <f t="shared" si="0"/>
        <v>95.446127946127959</v>
      </c>
      <c r="I10" s="116">
        <f t="shared" si="4"/>
        <v>-321.19999999999982</v>
      </c>
      <c r="J10" s="113">
        <f t="shared" si="5"/>
        <v>87.593665507918118</v>
      </c>
      <c r="K10" s="160">
        <f t="shared" si="1"/>
        <v>-1324.1</v>
      </c>
      <c r="L10" s="136">
        <f t="shared" si="2"/>
        <v>63.136501572983661</v>
      </c>
    </row>
    <row r="11" spans="1:14" s="65" customFormat="1" ht="50.25" customHeight="1">
      <c r="A11" s="112" t="s">
        <v>127</v>
      </c>
      <c r="B11" s="112">
        <v>1</v>
      </c>
      <c r="C11" s="113">
        <v>15345.5</v>
      </c>
      <c r="D11" s="115">
        <f>12513</f>
        <v>12513</v>
      </c>
      <c r="E11" s="115">
        <v>18359.8</v>
      </c>
      <c r="F11" s="113">
        <v>16948.3</v>
      </c>
      <c r="G11" s="115">
        <f t="shared" si="3"/>
        <v>4435.2999999999993</v>
      </c>
      <c r="H11" s="115">
        <f t="shared" si="0"/>
        <v>135.44553664189243</v>
      </c>
      <c r="I11" s="116">
        <f t="shared" si="4"/>
        <v>-1411.5</v>
      </c>
      <c r="J11" s="113">
        <f t="shared" si="5"/>
        <v>92.312007756075772</v>
      </c>
      <c r="K11" s="160">
        <f t="shared" si="1"/>
        <v>1602.7999999999993</v>
      </c>
      <c r="L11" s="136">
        <f t="shared" si="2"/>
        <v>110.44475579160013</v>
      </c>
    </row>
    <row r="12" spans="1:14" s="65" customFormat="1" ht="19.5">
      <c r="A12" s="112" t="s">
        <v>128</v>
      </c>
      <c r="B12" s="112">
        <v>1</v>
      </c>
      <c r="C12" s="113"/>
      <c r="D12" s="115">
        <v>600</v>
      </c>
      <c r="E12" s="115">
        <v>600</v>
      </c>
      <c r="F12" s="113">
        <v>600</v>
      </c>
      <c r="G12" s="115">
        <f t="shared" si="3"/>
        <v>0</v>
      </c>
      <c r="H12" s="115">
        <f t="shared" si="0"/>
        <v>100</v>
      </c>
      <c r="I12" s="116">
        <f t="shared" si="4"/>
        <v>0</v>
      </c>
      <c r="J12" s="113">
        <f t="shared" si="5"/>
        <v>100</v>
      </c>
      <c r="K12" s="160"/>
      <c r="L12" s="136"/>
    </row>
    <row r="13" spans="1:14" s="65" customFormat="1" ht="9.75">
      <c r="A13" s="112" t="s">
        <v>129</v>
      </c>
      <c r="B13" s="112">
        <v>1</v>
      </c>
      <c r="C13" s="113">
        <v>9049.2000000000007</v>
      </c>
      <c r="D13" s="115">
        <v>8100</v>
      </c>
      <c r="E13" s="115">
        <v>9451</v>
      </c>
      <c r="F13" s="113">
        <v>9450.6</v>
      </c>
      <c r="G13" s="115">
        <f t="shared" si="3"/>
        <v>1350.6000000000004</v>
      </c>
      <c r="H13" s="115">
        <f t="shared" si="0"/>
        <v>116.67407407407408</v>
      </c>
      <c r="I13" s="116">
        <f t="shared" si="4"/>
        <v>-0.3999999999996362</v>
      </c>
      <c r="J13" s="113">
        <f t="shared" si="5"/>
        <v>99.995767643635602</v>
      </c>
      <c r="K13" s="160">
        <f t="shared" si="1"/>
        <v>401.39999999999964</v>
      </c>
      <c r="L13" s="136">
        <f t="shared" si="2"/>
        <v>104.43575122662776</v>
      </c>
      <c r="M13" s="159"/>
      <c r="N13" s="159"/>
    </row>
    <row r="14" spans="1:14" s="65" customFormat="1" ht="9.75">
      <c r="A14" s="112" t="s">
        <v>130</v>
      </c>
      <c r="B14" s="112">
        <v>1</v>
      </c>
      <c r="C14" s="113">
        <v>908.2</v>
      </c>
      <c r="D14" s="115">
        <v>1160</v>
      </c>
      <c r="E14" s="115">
        <v>1372.9</v>
      </c>
      <c r="F14" s="113">
        <v>1368.4</v>
      </c>
      <c r="G14" s="115">
        <f t="shared" si="3"/>
        <v>208.40000000000009</v>
      </c>
      <c r="H14" s="118">
        <f t="shared" si="0"/>
        <v>117.96551724137932</v>
      </c>
      <c r="I14" s="116">
        <f t="shared" si="4"/>
        <v>-4.5</v>
      </c>
      <c r="J14" s="117">
        <f t="shared" si="5"/>
        <v>99.67222667346492</v>
      </c>
      <c r="K14" s="160">
        <f t="shared" si="1"/>
        <v>460.20000000000005</v>
      </c>
      <c r="L14" s="136">
        <f t="shared" si="2"/>
        <v>150.67165822506055</v>
      </c>
    </row>
    <row r="15" spans="1:14" s="65" customFormat="1" ht="19.5" hidden="1">
      <c r="A15" s="112" t="s">
        <v>131</v>
      </c>
      <c r="B15" s="112">
        <v>1</v>
      </c>
      <c r="C15" s="113"/>
      <c r="D15" s="115"/>
      <c r="E15" s="115"/>
      <c r="F15" s="113"/>
      <c r="G15" s="115">
        <f t="shared" si="3"/>
        <v>0</v>
      </c>
      <c r="H15" s="118">
        <v>0</v>
      </c>
      <c r="I15" s="119">
        <f t="shared" si="4"/>
        <v>0</v>
      </c>
      <c r="J15" s="117">
        <v>0</v>
      </c>
      <c r="K15" s="166">
        <f t="shared" si="1"/>
        <v>0</v>
      </c>
      <c r="L15" s="135" t="e">
        <f t="shared" si="2"/>
        <v>#DIV/0!</v>
      </c>
    </row>
    <row r="16" spans="1:14" s="65" customFormat="1" ht="9.75" hidden="1">
      <c r="A16" s="112" t="s">
        <v>132</v>
      </c>
      <c r="B16" s="112">
        <v>1</v>
      </c>
      <c r="C16" s="113"/>
      <c r="D16" s="115"/>
      <c r="E16" s="115"/>
      <c r="F16" s="113"/>
      <c r="G16" s="115">
        <f t="shared" si="3"/>
        <v>0</v>
      </c>
      <c r="H16" s="118">
        <v>0</v>
      </c>
      <c r="I16" s="119">
        <f t="shared" si="4"/>
        <v>0</v>
      </c>
      <c r="J16" s="117">
        <v>0</v>
      </c>
      <c r="K16" s="166">
        <f t="shared" si="1"/>
        <v>0</v>
      </c>
      <c r="L16" s="135" t="e">
        <f t="shared" si="2"/>
        <v>#DIV/0!</v>
      </c>
    </row>
    <row r="17" spans="1:12" s="92" customFormat="1" ht="11.25">
      <c r="A17" s="133" t="s">
        <v>17</v>
      </c>
      <c r="B17" s="133">
        <v>2</v>
      </c>
      <c r="C17" s="116">
        <f>C18</f>
        <v>561</v>
      </c>
      <c r="D17" s="113">
        <f>D18</f>
        <v>559</v>
      </c>
      <c r="E17" s="116">
        <f>E18</f>
        <v>559</v>
      </c>
      <c r="F17" s="116">
        <f>F18</f>
        <v>559</v>
      </c>
      <c r="G17" s="113">
        <f t="shared" si="3"/>
        <v>0</v>
      </c>
      <c r="H17" s="117">
        <f t="shared" si="0"/>
        <v>100</v>
      </c>
      <c r="I17" s="119">
        <f t="shared" si="4"/>
        <v>0</v>
      </c>
      <c r="J17" s="117">
        <f t="shared" si="5"/>
        <v>100</v>
      </c>
      <c r="K17" s="166">
        <f t="shared" si="1"/>
        <v>-2</v>
      </c>
      <c r="L17" s="135">
        <f t="shared" si="2"/>
        <v>99.643493761140817</v>
      </c>
    </row>
    <row r="18" spans="1:12" s="65" customFormat="1" ht="19.5">
      <c r="A18" s="112" t="s">
        <v>133</v>
      </c>
      <c r="B18" s="112">
        <v>2</v>
      </c>
      <c r="C18" s="113">
        <v>561</v>
      </c>
      <c r="D18" s="115">
        <v>559</v>
      </c>
      <c r="E18" s="115">
        <v>559</v>
      </c>
      <c r="F18" s="113">
        <v>559</v>
      </c>
      <c r="G18" s="115">
        <f t="shared" si="3"/>
        <v>0</v>
      </c>
      <c r="H18" s="118">
        <f t="shared" si="0"/>
        <v>100</v>
      </c>
      <c r="I18" s="119">
        <f t="shared" si="4"/>
        <v>0</v>
      </c>
      <c r="J18" s="117">
        <f t="shared" si="5"/>
        <v>100</v>
      </c>
      <c r="K18" s="160">
        <f t="shared" si="1"/>
        <v>-2</v>
      </c>
      <c r="L18" s="136">
        <f t="shared" si="2"/>
        <v>99.643493761140817</v>
      </c>
    </row>
    <row r="19" spans="1:12" s="122" customFormat="1" ht="27">
      <c r="A19" s="133" t="s">
        <v>219</v>
      </c>
      <c r="B19" s="133" t="s">
        <v>221</v>
      </c>
      <c r="C19" s="113"/>
      <c r="D19" s="113">
        <f>D42+D79+D20</f>
        <v>2994</v>
      </c>
      <c r="E19" s="113">
        <f>E42+E79+E20</f>
        <v>2356.7000000000003</v>
      </c>
      <c r="F19" s="113">
        <f>F42+F79+F20</f>
        <v>2006.4</v>
      </c>
      <c r="G19" s="113">
        <f t="shared" ref="G19" si="6">F19-D19</f>
        <v>-987.59999999999991</v>
      </c>
      <c r="H19" s="117">
        <f t="shared" ref="H19" si="7">(F19/D19)*100</f>
        <v>67.014028056112224</v>
      </c>
      <c r="I19" s="119">
        <f t="shared" ref="I19" si="8">F19-E19</f>
        <v>-350.30000000000018</v>
      </c>
      <c r="J19" s="117">
        <f t="shared" ref="J19" si="9">(F19/E19)*100</f>
        <v>85.135995247591964</v>
      </c>
      <c r="K19" s="166"/>
      <c r="L19" s="135"/>
    </row>
    <row r="20" spans="1:12" s="92" customFormat="1" ht="29.25" customHeight="1">
      <c r="A20" s="133" t="s">
        <v>220</v>
      </c>
      <c r="B20" s="133">
        <v>3</v>
      </c>
      <c r="C20" s="113">
        <f>C21</f>
        <v>264.39999999999998</v>
      </c>
      <c r="D20" s="113">
        <f>D21</f>
        <v>2707</v>
      </c>
      <c r="E20" s="113">
        <f>E21</f>
        <v>2147.3000000000002</v>
      </c>
      <c r="F20" s="113">
        <f>F21</f>
        <v>1813.7</v>
      </c>
      <c r="G20" s="113">
        <f t="shared" si="3"/>
        <v>-893.3</v>
      </c>
      <c r="H20" s="117">
        <f t="shared" si="0"/>
        <v>67.000369412633916</v>
      </c>
      <c r="I20" s="119">
        <f t="shared" si="4"/>
        <v>-333.60000000000014</v>
      </c>
      <c r="J20" s="117">
        <f t="shared" si="5"/>
        <v>84.464210869463969</v>
      </c>
      <c r="K20" s="166">
        <f t="shared" si="1"/>
        <v>1549.3000000000002</v>
      </c>
      <c r="L20" s="135" t="s">
        <v>228</v>
      </c>
    </row>
    <row r="21" spans="1:12" s="65" customFormat="1" ht="19.5">
      <c r="A21" s="112" t="s">
        <v>134</v>
      </c>
      <c r="B21" s="112">
        <v>3</v>
      </c>
      <c r="C21" s="113">
        <v>264.39999999999998</v>
      </c>
      <c r="D21" s="115">
        <v>2707</v>
      </c>
      <c r="E21" s="115">
        <v>2147.3000000000002</v>
      </c>
      <c r="F21" s="113">
        <v>1813.7</v>
      </c>
      <c r="G21" s="115">
        <f t="shared" si="3"/>
        <v>-893.3</v>
      </c>
      <c r="H21" s="118">
        <f t="shared" si="0"/>
        <v>67.000369412633916</v>
      </c>
      <c r="I21" s="119">
        <f t="shared" si="4"/>
        <v>-333.60000000000014</v>
      </c>
      <c r="J21" s="117">
        <f t="shared" si="5"/>
        <v>84.464210869463969</v>
      </c>
      <c r="K21" s="160">
        <f t="shared" si="1"/>
        <v>1549.3000000000002</v>
      </c>
      <c r="L21" s="135" t="s">
        <v>228</v>
      </c>
    </row>
    <row r="22" spans="1:12" s="122" customFormat="1" ht="9">
      <c r="A22" s="133" t="s">
        <v>225</v>
      </c>
      <c r="B22" s="133"/>
      <c r="C22" s="113"/>
      <c r="D22" s="113"/>
      <c r="E22" s="113">
        <f>E23+E86</f>
        <v>12292.8</v>
      </c>
      <c r="F22" s="113">
        <f>F23+F86</f>
        <v>8611.0999999999985</v>
      </c>
      <c r="G22" s="113"/>
      <c r="H22" s="117"/>
      <c r="I22" s="119">
        <f t="shared" ref="I22" si="10">F22-E22</f>
        <v>-3681.7000000000007</v>
      </c>
      <c r="J22" s="117">
        <f t="shared" ref="J22" si="11">(F22/E22)*100</f>
        <v>70.049947937003765</v>
      </c>
      <c r="K22" s="166"/>
      <c r="L22" s="135"/>
    </row>
    <row r="23" spans="1:12" s="92" customFormat="1" ht="21.75" customHeight="1">
      <c r="A23" s="133" t="s">
        <v>226</v>
      </c>
      <c r="B23" s="133">
        <v>4</v>
      </c>
      <c r="C23" s="113">
        <f>C25+C28+C26+C24+C27</f>
        <v>6336.2</v>
      </c>
      <c r="D23" s="113">
        <f>D25+D28+D26+D24+D27</f>
        <v>8490.7000000000007</v>
      </c>
      <c r="E23" s="113">
        <f>E25+E28+E26+E24+E27</f>
        <v>11592.8</v>
      </c>
      <c r="F23" s="113">
        <f>F25+F28+F26+F24+F27</f>
        <v>8155.2999999999993</v>
      </c>
      <c r="G23" s="113">
        <f t="shared" si="3"/>
        <v>-335.40000000000146</v>
      </c>
      <c r="H23" s="117">
        <f t="shared" si="0"/>
        <v>96.049795658779587</v>
      </c>
      <c r="I23" s="119">
        <f t="shared" si="4"/>
        <v>-3437.5</v>
      </c>
      <c r="J23" s="117">
        <f t="shared" si="5"/>
        <v>70.347974604927202</v>
      </c>
      <c r="K23" s="166">
        <f t="shared" si="1"/>
        <v>1819.0999999999995</v>
      </c>
      <c r="L23" s="135">
        <f t="shared" si="2"/>
        <v>128.70963669076102</v>
      </c>
    </row>
    <row r="24" spans="1:12" s="65" customFormat="1" ht="10.5" customHeight="1">
      <c r="A24" s="112" t="s">
        <v>136</v>
      </c>
      <c r="B24" s="112">
        <v>4</v>
      </c>
      <c r="C24" s="113">
        <v>240.7</v>
      </c>
      <c r="D24" s="115">
        <v>625</v>
      </c>
      <c r="E24" s="115">
        <v>505</v>
      </c>
      <c r="F24" s="113">
        <v>248</v>
      </c>
      <c r="G24" s="115">
        <f t="shared" si="3"/>
        <v>-377</v>
      </c>
      <c r="H24" s="118">
        <f t="shared" si="0"/>
        <v>39.68</v>
      </c>
      <c r="I24" s="119">
        <f t="shared" si="4"/>
        <v>-257</v>
      </c>
      <c r="J24" s="117">
        <f t="shared" si="5"/>
        <v>49.10891089108911</v>
      </c>
      <c r="K24" s="160">
        <f t="shared" si="1"/>
        <v>7.3000000000000114</v>
      </c>
      <c r="L24" s="136">
        <f t="shared" si="2"/>
        <v>103.03282093892814</v>
      </c>
    </row>
    <row r="25" spans="1:12" s="65" customFormat="1" ht="9.75">
      <c r="A25" s="112" t="s">
        <v>137</v>
      </c>
      <c r="B25" s="112">
        <v>4</v>
      </c>
      <c r="C25" s="113">
        <v>3716.2</v>
      </c>
      <c r="D25" s="115">
        <v>5000</v>
      </c>
      <c r="E25" s="115">
        <v>6842</v>
      </c>
      <c r="F25" s="113">
        <v>5914.4</v>
      </c>
      <c r="G25" s="115">
        <f t="shared" si="3"/>
        <v>914.39999999999964</v>
      </c>
      <c r="H25" s="118">
        <f t="shared" si="0"/>
        <v>118.288</v>
      </c>
      <c r="I25" s="119">
        <f t="shared" si="4"/>
        <v>-927.60000000000036</v>
      </c>
      <c r="J25" s="117">
        <f t="shared" si="5"/>
        <v>86.4425606547793</v>
      </c>
      <c r="K25" s="160">
        <f t="shared" si="1"/>
        <v>2198.1999999999998</v>
      </c>
      <c r="L25" s="136">
        <f t="shared" si="2"/>
        <v>159.15182175340402</v>
      </c>
    </row>
    <row r="26" spans="1:12" s="65" customFormat="1" ht="9.75" hidden="1">
      <c r="A26" s="112" t="s">
        <v>138</v>
      </c>
      <c r="B26" s="112">
        <v>4</v>
      </c>
      <c r="C26" s="113"/>
      <c r="D26" s="115"/>
      <c r="E26" s="115"/>
      <c r="F26" s="113"/>
      <c r="G26" s="115"/>
      <c r="H26" s="118"/>
      <c r="I26" s="119"/>
      <c r="J26" s="117"/>
      <c r="K26" s="160"/>
      <c r="L26" s="136"/>
    </row>
    <row r="27" spans="1:12" s="65" customFormat="1" ht="9.75">
      <c r="A27" s="112" t="s">
        <v>139</v>
      </c>
      <c r="B27" s="112">
        <v>4</v>
      </c>
      <c r="C27" s="113">
        <v>2000</v>
      </c>
      <c r="D27" s="115">
        <v>2685.7</v>
      </c>
      <c r="E27" s="115">
        <v>4115.8</v>
      </c>
      <c r="F27" s="113">
        <v>1892.9</v>
      </c>
      <c r="G27" s="115">
        <f t="shared" si="3"/>
        <v>-792.79999999999973</v>
      </c>
      <c r="H27" s="118">
        <f t="shared" si="0"/>
        <v>70.480694046244935</v>
      </c>
      <c r="I27" s="119">
        <f t="shared" si="4"/>
        <v>-2222.9</v>
      </c>
      <c r="J27" s="117">
        <f t="shared" si="5"/>
        <v>45.991058846396818</v>
      </c>
      <c r="K27" s="160">
        <f t="shared" si="1"/>
        <v>-107.09999999999991</v>
      </c>
      <c r="L27" s="136">
        <f t="shared" si="2"/>
        <v>94.644999999999996</v>
      </c>
    </row>
    <row r="28" spans="1:12" s="65" customFormat="1" ht="19.5">
      <c r="A28" s="112" t="s">
        <v>140</v>
      </c>
      <c r="B28" s="112">
        <v>4</v>
      </c>
      <c r="C28" s="113">
        <v>379.3</v>
      </c>
      <c r="D28" s="115">
        <v>180</v>
      </c>
      <c r="E28" s="115">
        <v>130</v>
      </c>
      <c r="F28" s="113">
        <v>100</v>
      </c>
      <c r="G28" s="115">
        <f t="shared" si="3"/>
        <v>-80</v>
      </c>
      <c r="H28" s="118">
        <f t="shared" si="0"/>
        <v>55.555555555555557</v>
      </c>
      <c r="I28" s="116">
        <f t="shared" si="4"/>
        <v>-30</v>
      </c>
      <c r="J28" s="113">
        <f t="shared" si="5"/>
        <v>76.923076923076934</v>
      </c>
      <c r="K28" s="160">
        <f t="shared" si="1"/>
        <v>-279.3</v>
      </c>
      <c r="L28" s="136">
        <f t="shared" si="2"/>
        <v>26.364355391510674</v>
      </c>
    </row>
    <row r="29" spans="1:12" s="65" customFormat="1" ht="32.25" hidden="1" customHeight="1">
      <c r="A29" s="112" t="s">
        <v>141</v>
      </c>
      <c r="B29" s="112">
        <v>4</v>
      </c>
      <c r="C29" s="113"/>
      <c r="D29" s="115"/>
      <c r="E29" s="115"/>
      <c r="F29" s="113"/>
      <c r="G29" s="115">
        <f t="shared" si="3"/>
        <v>0</v>
      </c>
      <c r="H29" s="118" t="e">
        <f t="shared" si="0"/>
        <v>#DIV/0!</v>
      </c>
      <c r="I29" s="116">
        <f t="shared" si="4"/>
        <v>0</v>
      </c>
      <c r="J29" s="113">
        <v>0</v>
      </c>
      <c r="K29" s="166">
        <f t="shared" si="1"/>
        <v>0</v>
      </c>
      <c r="L29" s="135" t="e">
        <f>(F29/C29)*100</f>
        <v>#DIV/0!</v>
      </c>
    </row>
    <row r="30" spans="1:12" s="65" customFormat="1" ht="9.75" hidden="1">
      <c r="A30" s="112" t="s">
        <v>142</v>
      </c>
      <c r="B30" s="112">
        <v>4</v>
      </c>
      <c r="C30" s="113"/>
      <c r="D30" s="115"/>
      <c r="E30" s="115"/>
      <c r="F30" s="113"/>
      <c r="G30" s="115">
        <f t="shared" si="3"/>
        <v>0</v>
      </c>
      <c r="H30" s="118" t="e">
        <f t="shared" si="0"/>
        <v>#DIV/0!</v>
      </c>
      <c r="I30" s="116">
        <f t="shared" si="4"/>
        <v>0</v>
      </c>
      <c r="J30" s="113" t="e">
        <f t="shared" si="5"/>
        <v>#DIV/0!</v>
      </c>
      <c r="K30" s="166">
        <f t="shared" si="1"/>
        <v>0</v>
      </c>
      <c r="L30" s="135">
        <v>0</v>
      </c>
    </row>
    <row r="31" spans="1:12" s="65" customFormat="1" ht="21" hidden="1" customHeight="1">
      <c r="A31" s="112" t="s">
        <v>143</v>
      </c>
      <c r="B31" s="112">
        <v>4</v>
      </c>
      <c r="C31" s="113"/>
      <c r="D31" s="115"/>
      <c r="E31" s="115"/>
      <c r="F31" s="113"/>
      <c r="G31" s="115">
        <f t="shared" si="3"/>
        <v>0</v>
      </c>
      <c r="H31" s="118" t="e">
        <f t="shared" si="0"/>
        <v>#DIV/0!</v>
      </c>
      <c r="I31" s="116">
        <f t="shared" si="4"/>
        <v>0</v>
      </c>
      <c r="J31" s="113" t="e">
        <f t="shared" si="5"/>
        <v>#DIV/0!</v>
      </c>
      <c r="K31" s="166">
        <f t="shared" si="1"/>
        <v>0</v>
      </c>
      <c r="L31" s="135" t="e">
        <f t="shared" ref="L31:L69" si="12">(F31/C31)*100</f>
        <v>#DIV/0!</v>
      </c>
    </row>
    <row r="32" spans="1:12" s="92" customFormat="1" ht="10.5" customHeight="1">
      <c r="A32" s="133" t="s">
        <v>20</v>
      </c>
      <c r="B32" s="133">
        <v>5</v>
      </c>
      <c r="C32" s="113">
        <f>C34+C35+C36+C33</f>
        <v>26847.599999999999</v>
      </c>
      <c r="D32" s="113">
        <f>D34+D35+D36+D33</f>
        <v>24410.399999999998</v>
      </c>
      <c r="E32" s="113">
        <f t="shared" ref="E32:F32" si="13">E34+E35+E36+E33</f>
        <v>46046</v>
      </c>
      <c r="F32" s="113">
        <f t="shared" si="13"/>
        <v>29609.600000000002</v>
      </c>
      <c r="G32" s="113">
        <f t="shared" si="3"/>
        <v>5199.2000000000044</v>
      </c>
      <c r="H32" s="117">
        <f t="shared" si="0"/>
        <v>121.29911840854719</v>
      </c>
      <c r="I32" s="116">
        <f t="shared" si="4"/>
        <v>-16436.399999999998</v>
      </c>
      <c r="J32" s="113">
        <f t="shared" si="5"/>
        <v>64.304391260913007</v>
      </c>
      <c r="K32" s="166">
        <f t="shared" si="1"/>
        <v>2762.0000000000036</v>
      </c>
      <c r="L32" s="135">
        <f t="shared" si="12"/>
        <v>110.28769796927847</v>
      </c>
    </row>
    <row r="33" spans="1:12" s="65" customFormat="1" ht="9.75">
      <c r="A33" s="111" t="s">
        <v>144</v>
      </c>
      <c r="B33" s="112">
        <v>5</v>
      </c>
      <c r="C33" s="113">
        <v>9482.5</v>
      </c>
      <c r="D33" s="115">
        <v>3166.3</v>
      </c>
      <c r="E33" s="115">
        <v>6498.3</v>
      </c>
      <c r="F33" s="113">
        <v>5685.7</v>
      </c>
      <c r="G33" s="115">
        <f t="shared" si="3"/>
        <v>2519.3999999999996</v>
      </c>
      <c r="H33" s="118">
        <f t="shared" si="0"/>
        <v>179.56921327732681</v>
      </c>
      <c r="I33" s="116">
        <f t="shared" si="4"/>
        <v>-812.60000000000036</v>
      </c>
      <c r="J33" s="117">
        <f t="shared" si="5"/>
        <v>87.49519104996692</v>
      </c>
      <c r="K33" s="160">
        <f t="shared" si="1"/>
        <v>-3796.8</v>
      </c>
      <c r="L33" s="136">
        <f t="shared" si="12"/>
        <v>59.959926179804903</v>
      </c>
    </row>
    <row r="34" spans="1:12" s="65" customFormat="1" ht="9.75">
      <c r="A34" s="112" t="s">
        <v>145</v>
      </c>
      <c r="B34" s="112">
        <v>5</v>
      </c>
      <c r="C34" s="113">
        <v>7177.3</v>
      </c>
      <c r="D34" s="115">
        <v>7500</v>
      </c>
      <c r="E34" s="115">
        <v>13430.9</v>
      </c>
      <c r="F34" s="113">
        <v>8493.1</v>
      </c>
      <c r="G34" s="115">
        <f t="shared" si="3"/>
        <v>993.10000000000036</v>
      </c>
      <c r="H34" s="118">
        <f t="shared" si="0"/>
        <v>113.24133333333333</v>
      </c>
      <c r="I34" s="116">
        <f t="shared" si="4"/>
        <v>-4937.7999999999993</v>
      </c>
      <c r="J34" s="117">
        <f t="shared" si="5"/>
        <v>63.235524052744054</v>
      </c>
      <c r="K34" s="160">
        <f t="shared" si="1"/>
        <v>1315.8000000000002</v>
      </c>
      <c r="L34" s="136">
        <f t="shared" si="12"/>
        <v>118.33279924205482</v>
      </c>
    </row>
    <row r="35" spans="1:12" s="65" customFormat="1" ht="9.75">
      <c r="A35" s="112" t="s">
        <v>146</v>
      </c>
      <c r="B35" s="112">
        <v>5</v>
      </c>
      <c r="C35" s="113">
        <v>8523.7999999999993</v>
      </c>
      <c r="D35" s="115">
        <v>12075</v>
      </c>
      <c r="E35" s="115">
        <v>24013.200000000001</v>
      </c>
      <c r="F35" s="113">
        <v>13329.3</v>
      </c>
      <c r="G35" s="115">
        <f t="shared" si="3"/>
        <v>1254.2999999999993</v>
      </c>
      <c r="H35" s="118">
        <f t="shared" si="0"/>
        <v>110.38757763975156</v>
      </c>
      <c r="I35" s="116">
        <f t="shared" si="4"/>
        <v>-10683.900000000001</v>
      </c>
      <c r="J35" s="117">
        <f t="shared" si="5"/>
        <v>55.508220478736689</v>
      </c>
      <c r="K35" s="160">
        <f t="shared" si="1"/>
        <v>4805.5</v>
      </c>
      <c r="L35" s="136">
        <f t="shared" si="12"/>
        <v>156.37743729322605</v>
      </c>
    </row>
    <row r="36" spans="1:12" s="65" customFormat="1" ht="20.25" customHeight="1">
      <c r="A36" s="112" t="s">
        <v>147</v>
      </c>
      <c r="B36" s="112">
        <v>5</v>
      </c>
      <c r="C36" s="113">
        <v>1664</v>
      </c>
      <c r="D36" s="115">
        <v>1669.1</v>
      </c>
      <c r="E36" s="115">
        <v>2103.6</v>
      </c>
      <c r="F36" s="113">
        <v>2101.5</v>
      </c>
      <c r="G36" s="115">
        <f t="shared" si="3"/>
        <v>432.40000000000009</v>
      </c>
      <c r="H36" s="118">
        <f t="shared" si="0"/>
        <v>125.90617698160686</v>
      </c>
      <c r="I36" s="119">
        <f t="shared" si="4"/>
        <v>-2.0999999999999091</v>
      </c>
      <c r="J36" s="117">
        <f t="shared" si="5"/>
        <v>99.900171135196814</v>
      </c>
      <c r="K36" s="160">
        <f t="shared" si="1"/>
        <v>437.5</v>
      </c>
      <c r="L36" s="136">
        <f t="shared" si="12"/>
        <v>126.29206730769231</v>
      </c>
    </row>
    <row r="37" spans="1:12" s="92" customFormat="1" ht="11.25" hidden="1">
      <c r="A37" s="123" t="s">
        <v>52</v>
      </c>
      <c r="B37" s="123">
        <v>6</v>
      </c>
      <c r="C37" s="113">
        <f>C39+C38</f>
        <v>0</v>
      </c>
      <c r="D37" s="113">
        <f>D39+D38</f>
        <v>0</v>
      </c>
      <c r="E37" s="113">
        <f>E39+E38</f>
        <v>0</v>
      </c>
      <c r="F37" s="113">
        <f>F39+F38</f>
        <v>0</v>
      </c>
      <c r="G37" s="113">
        <v>0</v>
      </c>
      <c r="H37" s="118" t="e">
        <f t="shared" si="0"/>
        <v>#DIV/0!</v>
      </c>
      <c r="I37" s="119">
        <f t="shared" si="4"/>
        <v>0</v>
      </c>
      <c r="J37" s="117">
        <v>0</v>
      </c>
      <c r="K37" s="166">
        <v>0</v>
      </c>
      <c r="L37" s="135" t="e">
        <f t="shared" si="12"/>
        <v>#DIV/0!</v>
      </c>
    </row>
    <row r="38" spans="1:12" s="65" customFormat="1" ht="19.5" hidden="1">
      <c r="A38" s="112" t="s">
        <v>148</v>
      </c>
      <c r="B38" s="112">
        <v>6</v>
      </c>
      <c r="C38" s="113"/>
      <c r="D38" s="115"/>
      <c r="E38" s="115"/>
      <c r="F38" s="113"/>
      <c r="G38" s="115">
        <f t="shared" si="3"/>
        <v>0</v>
      </c>
      <c r="H38" s="118" t="e">
        <f t="shared" si="0"/>
        <v>#DIV/0!</v>
      </c>
      <c r="I38" s="119">
        <f t="shared" si="4"/>
        <v>0</v>
      </c>
      <c r="J38" s="117" t="e">
        <f t="shared" si="5"/>
        <v>#DIV/0!</v>
      </c>
      <c r="K38" s="166">
        <f t="shared" si="1"/>
        <v>0</v>
      </c>
      <c r="L38" s="135" t="e">
        <f t="shared" si="12"/>
        <v>#DIV/0!</v>
      </c>
    </row>
    <row r="39" spans="1:12" s="65" customFormat="1" ht="19.5" hidden="1">
      <c r="A39" s="112" t="s">
        <v>149</v>
      </c>
      <c r="B39" s="112">
        <v>6</v>
      </c>
      <c r="C39" s="113">
        <v>0</v>
      </c>
      <c r="D39" s="115"/>
      <c r="E39" s="115"/>
      <c r="F39" s="113">
        <v>0</v>
      </c>
      <c r="G39" s="115">
        <v>0</v>
      </c>
      <c r="H39" s="118" t="e">
        <f t="shared" si="0"/>
        <v>#DIV/0!</v>
      </c>
      <c r="I39" s="119">
        <f t="shared" si="4"/>
        <v>0</v>
      </c>
      <c r="J39" s="117">
        <v>0</v>
      </c>
      <c r="K39" s="166">
        <v>0</v>
      </c>
      <c r="L39" s="135" t="e">
        <f t="shared" si="12"/>
        <v>#DIV/0!</v>
      </c>
    </row>
    <row r="40" spans="1:12" s="92" customFormat="1" ht="11.25">
      <c r="A40" s="133" t="s">
        <v>150</v>
      </c>
      <c r="B40" s="133">
        <v>7</v>
      </c>
      <c r="C40" s="113">
        <f>(C41+C49+C80+C50)-C46</f>
        <v>162593.40000000002</v>
      </c>
      <c r="D40" s="113">
        <f>(D41+D49+D80)-D46</f>
        <v>160742</v>
      </c>
      <c r="E40" s="113">
        <f>(E43+E44+E45+E48+E50+E80)</f>
        <v>187955.20000000001</v>
      </c>
      <c r="F40" s="113">
        <f>(F43+F44+F45+F48+F50+F80)</f>
        <v>165145.49999999997</v>
      </c>
      <c r="G40" s="113">
        <f t="shared" si="3"/>
        <v>4403.4999999999709</v>
      </c>
      <c r="H40" s="117">
        <f t="shared" si="0"/>
        <v>102.7394831469062</v>
      </c>
      <c r="I40" s="119">
        <f t="shared" si="4"/>
        <v>-22809.700000000041</v>
      </c>
      <c r="J40" s="117">
        <f>(F40/E40)*100</f>
        <v>87.864288936938138</v>
      </c>
      <c r="K40" s="166">
        <f t="shared" si="1"/>
        <v>2552.0999999999476</v>
      </c>
      <c r="L40" s="135">
        <f t="shared" si="12"/>
        <v>101.56962090712165</v>
      </c>
    </row>
    <row r="41" spans="1:12" s="122" customFormat="1" ht="18" customHeight="1">
      <c r="A41" s="133" t="s">
        <v>151</v>
      </c>
      <c r="B41" s="133">
        <v>904</v>
      </c>
      <c r="C41" s="113">
        <f>C43+C44+C45+C48+C46</f>
        <v>161142.29999999999</v>
      </c>
      <c r="D41" s="113">
        <f>D43+D44+D45+D48+D46+D42</f>
        <v>169110</v>
      </c>
      <c r="E41" s="113">
        <f>E43+E44+E45+E48+E46+E42+E47</f>
        <v>196362.2</v>
      </c>
      <c r="F41" s="113">
        <f>F43+F44+F45+F48+F46+F42+F47</f>
        <v>173491.49999999997</v>
      </c>
      <c r="G41" s="113">
        <f t="shared" si="3"/>
        <v>4381.4999999999709</v>
      </c>
      <c r="H41" s="117">
        <f t="shared" si="0"/>
        <v>102.5909171545148</v>
      </c>
      <c r="I41" s="119">
        <f t="shared" si="4"/>
        <v>-22870.700000000041</v>
      </c>
      <c r="J41" s="117">
        <f t="shared" si="5"/>
        <v>88.352799062141258</v>
      </c>
      <c r="K41" s="166">
        <f t="shared" si="1"/>
        <v>12349.199999999983</v>
      </c>
      <c r="L41" s="135">
        <f t="shared" si="12"/>
        <v>107.66353713456986</v>
      </c>
    </row>
    <row r="42" spans="1:12" s="122" customFormat="1" ht="27.75" customHeight="1">
      <c r="A42" s="133" t="s">
        <v>222</v>
      </c>
      <c r="B42" s="133">
        <v>3</v>
      </c>
      <c r="C42" s="113"/>
      <c r="D42" s="113">
        <v>20</v>
      </c>
      <c r="E42" s="113">
        <v>83</v>
      </c>
      <c r="F42" s="113">
        <v>81.3</v>
      </c>
      <c r="G42" s="113">
        <f t="shared" ref="G42" si="14">F42-D42</f>
        <v>61.3</v>
      </c>
      <c r="H42" s="166" t="s">
        <v>229</v>
      </c>
      <c r="I42" s="119">
        <f t="shared" ref="I42" si="15">F42-E42</f>
        <v>-1.7000000000000028</v>
      </c>
      <c r="J42" s="117">
        <f t="shared" ref="J42" si="16">(F42/E42)*100</f>
        <v>97.951807228915655</v>
      </c>
      <c r="K42" s="166"/>
      <c r="L42" s="135"/>
    </row>
    <row r="43" spans="1:12" s="65" customFormat="1" ht="9.75">
      <c r="A43" s="112" t="s">
        <v>152</v>
      </c>
      <c r="B43" s="112">
        <v>7</v>
      </c>
      <c r="C43" s="113">
        <v>56807.6</v>
      </c>
      <c r="D43" s="115">
        <v>65279</v>
      </c>
      <c r="E43" s="115">
        <v>73093</v>
      </c>
      <c r="F43" s="113">
        <v>62043.4</v>
      </c>
      <c r="G43" s="115">
        <f t="shared" si="3"/>
        <v>-3235.5999999999985</v>
      </c>
      <c r="H43" s="118">
        <f t="shared" si="0"/>
        <v>95.043428974095818</v>
      </c>
      <c r="I43" s="119">
        <f t="shared" si="4"/>
        <v>-11049.599999999999</v>
      </c>
      <c r="J43" s="117">
        <f t="shared" si="5"/>
        <v>84.882820516328522</v>
      </c>
      <c r="K43" s="160">
        <f t="shared" si="1"/>
        <v>5235.8000000000029</v>
      </c>
      <c r="L43" s="136">
        <f t="shared" si="12"/>
        <v>109.21672452277514</v>
      </c>
    </row>
    <row r="44" spans="1:12" s="65" customFormat="1" ht="9.75">
      <c r="A44" s="112" t="s">
        <v>153</v>
      </c>
      <c r="B44" s="112">
        <v>7</v>
      </c>
      <c r="C44" s="113">
        <v>83873.399999999994</v>
      </c>
      <c r="D44" s="115">
        <v>77293</v>
      </c>
      <c r="E44" s="115">
        <v>91258</v>
      </c>
      <c r="F44" s="113">
        <v>83109.899999999994</v>
      </c>
      <c r="G44" s="115">
        <f t="shared" si="3"/>
        <v>5816.8999999999942</v>
      </c>
      <c r="H44" s="118">
        <f t="shared" si="0"/>
        <v>107.5257785310442</v>
      </c>
      <c r="I44" s="119">
        <f t="shared" si="4"/>
        <v>-8148.1000000000058</v>
      </c>
      <c r="J44" s="117">
        <f t="shared" si="5"/>
        <v>91.071358127506613</v>
      </c>
      <c r="K44" s="160">
        <f t="shared" si="1"/>
        <v>-763.5</v>
      </c>
      <c r="L44" s="136">
        <f t="shared" si="12"/>
        <v>99.089699475638284</v>
      </c>
    </row>
    <row r="45" spans="1:12" s="65" customFormat="1" ht="9.75">
      <c r="A45" s="112" t="s">
        <v>223</v>
      </c>
      <c r="B45" s="112">
        <v>7</v>
      </c>
      <c r="C45" s="113"/>
      <c r="D45" s="115">
        <v>8176</v>
      </c>
      <c r="E45" s="115">
        <v>10962.2</v>
      </c>
      <c r="F45" s="113">
        <v>9093.5</v>
      </c>
      <c r="G45" s="115">
        <f t="shared" si="3"/>
        <v>917.5</v>
      </c>
      <c r="H45" s="118">
        <f t="shared" si="0"/>
        <v>111.22186888454011</v>
      </c>
      <c r="I45" s="119">
        <f t="shared" si="4"/>
        <v>-1868.7000000000007</v>
      </c>
      <c r="J45" s="117">
        <f t="shared" si="5"/>
        <v>82.953239313276526</v>
      </c>
      <c r="K45" s="160"/>
      <c r="L45" s="136"/>
    </row>
    <row r="46" spans="1:12" s="65" customFormat="1" ht="9.75">
      <c r="A46" s="112" t="s">
        <v>224</v>
      </c>
      <c r="B46" s="112">
        <v>7</v>
      </c>
      <c r="C46" s="113">
        <v>14795.5</v>
      </c>
      <c r="D46" s="115">
        <v>12226</v>
      </c>
      <c r="E46" s="115">
        <v>13663</v>
      </c>
      <c r="F46" s="161">
        <v>12932.2</v>
      </c>
      <c r="G46" s="115">
        <f t="shared" si="3"/>
        <v>706.20000000000073</v>
      </c>
      <c r="H46" s="118">
        <f>(F46/D46)*100</f>
        <v>105.77621462457058</v>
      </c>
      <c r="I46" s="119">
        <f t="shared" si="4"/>
        <v>-730.79999999999927</v>
      </c>
      <c r="J46" s="117">
        <f t="shared" si="5"/>
        <v>94.651247895776919</v>
      </c>
      <c r="K46" s="160">
        <f t="shared" si="1"/>
        <v>-1863.2999999999993</v>
      </c>
      <c r="L46" s="136">
        <f t="shared" si="12"/>
        <v>87.406305971410234</v>
      </c>
    </row>
    <row r="47" spans="1:12" s="65" customFormat="1" ht="19.5">
      <c r="A47" s="112" t="s">
        <v>175</v>
      </c>
      <c r="B47" s="112"/>
      <c r="C47" s="113"/>
      <c r="D47" s="115"/>
      <c r="E47" s="115">
        <v>33</v>
      </c>
      <c r="F47" s="161">
        <v>32.4</v>
      </c>
      <c r="G47" s="115"/>
      <c r="H47" s="118"/>
      <c r="I47" s="119">
        <f t="shared" si="4"/>
        <v>-0.60000000000000142</v>
      </c>
      <c r="J47" s="117">
        <f t="shared" si="5"/>
        <v>98.181818181818187</v>
      </c>
      <c r="K47" s="160"/>
      <c r="L47" s="136"/>
    </row>
    <row r="48" spans="1:12" s="65" customFormat="1" ht="12" customHeight="1">
      <c r="A48" s="112" t="s">
        <v>155</v>
      </c>
      <c r="B48" s="112">
        <v>7</v>
      </c>
      <c r="C48" s="113">
        <v>5665.8</v>
      </c>
      <c r="D48" s="115">
        <v>6116</v>
      </c>
      <c r="E48" s="115">
        <v>7270</v>
      </c>
      <c r="F48" s="161">
        <v>6198.8</v>
      </c>
      <c r="G48" s="115">
        <f t="shared" si="3"/>
        <v>82.800000000000182</v>
      </c>
      <c r="H48" s="118">
        <f>(F48/D48)*100</f>
        <v>101.35382603008503</v>
      </c>
      <c r="I48" s="119">
        <f t="shared" si="4"/>
        <v>-1071.1999999999998</v>
      </c>
      <c r="J48" s="117">
        <f t="shared" si="5"/>
        <v>85.265474552957372</v>
      </c>
      <c r="K48" s="160">
        <f t="shared" si="1"/>
        <v>533</v>
      </c>
      <c r="L48" s="136">
        <f t="shared" si="12"/>
        <v>109.40732111970067</v>
      </c>
    </row>
    <row r="49" spans="1:14" s="122" customFormat="1" ht="9.75">
      <c r="A49" s="133" t="s">
        <v>15</v>
      </c>
      <c r="B49" s="133">
        <v>7</v>
      </c>
      <c r="C49" s="113">
        <f>C50</f>
        <v>37.700000000000003</v>
      </c>
      <c r="D49" s="113">
        <f>D50</f>
        <v>70</v>
      </c>
      <c r="E49" s="113">
        <f>E50</f>
        <v>60</v>
      </c>
      <c r="F49" s="161">
        <f>F50</f>
        <v>59.8</v>
      </c>
      <c r="G49" s="115">
        <f t="shared" ref="G49:G50" si="17">F49-D49</f>
        <v>-10.200000000000003</v>
      </c>
      <c r="H49" s="118">
        <f t="shared" ref="H49:H50" si="18">(F49/D49)*100</f>
        <v>85.428571428571416</v>
      </c>
      <c r="I49" s="119">
        <f t="shared" ref="I49" si="19">F49-E49</f>
        <v>-0.20000000000000284</v>
      </c>
      <c r="J49" s="117">
        <f t="shared" ref="J49" si="20">(F49/E49)*100</f>
        <v>99.666666666666657</v>
      </c>
      <c r="K49" s="160">
        <f t="shared" ref="K49:K55" si="21">F49-C49</f>
        <v>22.099999999999994</v>
      </c>
      <c r="L49" s="136">
        <f t="shared" ref="L49:L55" si="22">(F49/C49)*100</f>
        <v>158.62068965517238</v>
      </c>
    </row>
    <row r="50" spans="1:14" s="65" customFormat="1" ht="9.75">
      <c r="A50" s="112" t="s">
        <v>21</v>
      </c>
      <c r="B50" s="112">
        <v>7</v>
      </c>
      <c r="C50" s="137">
        <v>37.700000000000003</v>
      </c>
      <c r="D50" s="160">
        <v>70</v>
      </c>
      <c r="E50" s="137">
        <v>60</v>
      </c>
      <c r="F50" s="162">
        <v>59.8</v>
      </c>
      <c r="G50" s="115">
        <f t="shared" si="17"/>
        <v>-10.200000000000003</v>
      </c>
      <c r="H50" s="118">
        <f t="shared" si="18"/>
        <v>85.428571428571416</v>
      </c>
      <c r="I50" s="119">
        <f t="shared" si="4"/>
        <v>-0.20000000000000284</v>
      </c>
      <c r="J50" s="117">
        <f t="shared" si="5"/>
        <v>99.666666666666657</v>
      </c>
      <c r="K50" s="160">
        <f t="shared" si="21"/>
        <v>22.099999999999994</v>
      </c>
      <c r="L50" s="136">
        <f t="shared" si="22"/>
        <v>158.62068965517238</v>
      </c>
    </row>
    <row r="51" spans="1:14" s="65" customFormat="1" ht="10.5" hidden="1" customHeight="1">
      <c r="A51" s="112" t="s">
        <v>156</v>
      </c>
      <c r="B51" s="112">
        <v>7</v>
      </c>
      <c r="C51" s="113"/>
      <c r="D51" s="156"/>
      <c r="E51" s="115"/>
      <c r="F51" s="161"/>
      <c r="G51" s="115"/>
      <c r="H51" s="118"/>
      <c r="I51" s="119">
        <f t="shared" si="4"/>
        <v>0</v>
      </c>
      <c r="J51" s="117"/>
      <c r="K51" s="160">
        <f t="shared" si="21"/>
        <v>0</v>
      </c>
      <c r="L51" s="136" t="e">
        <f t="shared" si="22"/>
        <v>#DIV/0!</v>
      </c>
    </row>
    <row r="52" spans="1:14" s="65" customFormat="1" ht="9.75" hidden="1">
      <c r="A52" s="112" t="s">
        <v>154</v>
      </c>
      <c r="B52" s="112">
        <v>7</v>
      </c>
      <c r="C52" s="113"/>
      <c r="D52" s="156"/>
      <c r="E52" s="115"/>
      <c r="F52" s="161"/>
      <c r="G52" s="115"/>
      <c r="H52" s="118"/>
      <c r="I52" s="119">
        <f t="shared" si="4"/>
        <v>0</v>
      </c>
      <c r="J52" s="117"/>
      <c r="K52" s="160">
        <f t="shared" si="21"/>
        <v>0</v>
      </c>
      <c r="L52" s="136" t="e">
        <f t="shared" si="22"/>
        <v>#DIV/0!</v>
      </c>
    </row>
    <row r="53" spans="1:14" s="65" customFormat="1" ht="22.5" hidden="1" customHeight="1">
      <c r="A53" s="112" t="s">
        <v>157</v>
      </c>
      <c r="B53" s="112">
        <v>7</v>
      </c>
      <c r="C53" s="113"/>
      <c r="D53" s="156"/>
      <c r="E53" s="115"/>
      <c r="F53" s="161"/>
      <c r="G53" s="115"/>
      <c r="H53" s="118"/>
      <c r="I53" s="119">
        <f t="shared" si="4"/>
        <v>0</v>
      </c>
      <c r="J53" s="117"/>
      <c r="K53" s="160">
        <f t="shared" si="21"/>
        <v>0</v>
      </c>
      <c r="L53" s="136" t="e">
        <f t="shared" si="22"/>
        <v>#DIV/0!</v>
      </c>
    </row>
    <row r="54" spans="1:14" s="65" customFormat="1" ht="31.5" hidden="1" customHeight="1">
      <c r="A54" s="112" t="s">
        <v>158</v>
      </c>
      <c r="B54" s="112">
        <v>7</v>
      </c>
      <c r="C54" s="137"/>
      <c r="D54" s="155"/>
      <c r="E54" s="137"/>
      <c r="F54" s="162"/>
      <c r="G54" s="167"/>
      <c r="H54" s="167"/>
      <c r="I54" s="119">
        <f t="shared" si="4"/>
        <v>0</v>
      </c>
      <c r="J54" s="137"/>
      <c r="K54" s="160">
        <f t="shared" si="21"/>
        <v>0</v>
      </c>
      <c r="L54" s="136" t="e">
        <f t="shared" si="22"/>
        <v>#DIV/0!</v>
      </c>
    </row>
    <row r="55" spans="1:14" s="65" customFormat="1" ht="24" hidden="1" customHeight="1">
      <c r="A55" s="112" t="s">
        <v>155</v>
      </c>
      <c r="B55" s="112">
        <v>7</v>
      </c>
      <c r="C55" s="113"/>
      <c r="D55" s="115">
        <v>0</v>
      </c>
      <c r="E55" s="115"/>
      <c r="F55" s="161"/>
      <c r="G55" s="115">
        <v>0</v>
      </c>
      <c r="H55" s="118" t="e">
        <f>(F55/D55)*100</f>
        <v>#DIV/0!</v>
      </c>
      <c r="I55" s="119">
        <f t="shared" si="4"/>
        <v>0</v>
      </c>
      <c r="J55" s="117" t="e">
        <f t="shared" si="5"/>
        <v>#DIV/0!</v>
      </c>
      <c r="K55" s="160">
        <f t="shared" si="21"/>
        <v>0</v>
      </c>
      <c r="L55" s="136" t="e">
        <f t="shared" si="22"/>
        <v>#DIV/0!</v>
      </c>
    </row>
    <row r="56" spans="1:14" s="92" customFormat="1" ht="19.5" customHeight="1">
      <c r="A56" s="133" t="s">
        <v>159</v>
      </c>
      <c r="B56" s="133">
        <v>8</v>
      </c>
      <c r="C56" s="113">
        <f>C57+C81</f>
        <v>19878.400000000001</v>
      </c>
      <c r="D56" s="113">
        <f>D57+D81</f>
        <v>18444</v>
      </c>
      <c r="E56" s="113">
        <f t="shared" ref="E56:F56" si="23">E57+E81</f>
        <v>23278.400000000001</v>
      </c>
      <c r="F56" s="161">
        <f t="shared" si="23"/>
        <v>20889.7</v>
      </c>
      <c r="G56" s="113">
        <f t="shared" si="3"/>
        <v>2445.7000000000007</v>
      </c>
      <c r="H56" s="117">
        <f>(F56/D56)*100</f>
        <v>113.26013879852528</v>
      </c>
      <c r="I56" s="119">
        <f t="shared" si="4"/>
        <v>-2388.7000000000007</v>
      </c>
      <c r="J56" s="117">
        <f t="shared" si="5"/>
        <v>89.738555914495848</v>
      </c>
      <c r="K56" s="166">
        <f t="shared" si="1"/>
        <v>1011.2999999999993</v>
      </c>
      <c r="L56" s="135">
        <f t="shared" si="12"/>
        <v>105.08743158403091</v>
      </c>
      <c r="M56" s="122"/>
      <c r="N56" s="122"/>
    </row>
    <row r="57" spans="1:14" s="92" customFormat="1" ht="20.25" customHeight="1">
      <c r="A57" s="133" t="s">
        <v>160</v>
      </c>
      <c r="B57" s="133">
        <v>8</v>
      </c>
      <c r="C57" s="138">
        <f>C58+C60</f>
        <v>2054.1999999999998</v>
      </c>
      <c r="D57" s="138">
        <f>D58+D60</f>
        <v>1785</v>
      </c>
      <c r="E57" s="138">
        <f t="shared" ref="E57:F57" si="24">E58+E60</f>
        <v>2752</v>
      </c>
      <c r="F57" s="163">
        <f t="shared" si="24"/>
        <v>2566.6999999999998</v>
      </c>
      <c r="G57" s="113">
        <f t="shared" si="3"/>
        <v>781.69999999999982</v>
      </c>
      <c r="H57" s="117">
        <f>(F57/D57)*100</f>
        <v>143.79271708683473</v>
      </c>
      <c r="I57" s="119">
        <f t="shared" si="4"/>
        <v>-185.30000000000018</v>
      </c>
      <c r="J57" s="117">
        <f t="shared" si="5"/>
        <v>93.266715116279059</v>
      </c>
      <c r="K57" s="166">
        <f t="shared" si="1"/>
        <v>512.5</v>
      </c>
      <c r="L57" s="135">
        <f t="shared" si="12"/>
        <v>124.94888521078767</v>
      </c>
      <c r="M57" s="122"/>
      <c r="N57" s="122"/>
    </row>
    <row r="58" spans="1:14" s="65" customFormat="1" ht="11.25" customHeight="1">
      <c r="A58" s="112" t="s">
        <v>161</v>
      </c>
      <c r="B58" s="112">
        <v>8</v>
      </c>
      <c r="C58" s="138">
        <v>69</v>
      </c>
      <c r="D58" s="156">
        <v>80</v>
      </c>
      <c r="E58" s="115">
        <v>80</v>
      </c>
      <c r="F58" s="163">
        <v>73.2</v>
      </c>
      <c r="G58" s="115">
        <f t="shared" si="3"/>
        <v>-6.7999999999999972</v>
      </c>
      <c r="H58" s="115">
        <f>(F58/D58)*100</f>
        <v>91.5</v>
      </c>
      <c r="I58" s="116">
        <f t="shared" si="4"/>
        <v>-6.7999999999999972</v>
      </c>
      <c r="J58" s="113">
        <f t="shared" si="5"/>
        <v>91.5</v>
      </c>
      <c r="K58" s="160">
        <f t="shared" si="1"/>
        <v>4.2000000000000028</v>
      </c>
      <c r="L58" s="136">
        <f t="shared" si="12"/>
        <v>106.08695652173914</v>
      </c>
    </row>
    <row r="59" spans="1:14" s="65" customFormat="1" ht="0.75" customHeight="1">
      <c r="A59" s="112"/>
      <c r="B59" s="112"/>
      <c r="C59" s="138"/>
      <c r="D59" s="156"/>
      <c r="E59" s="115"/>
      <c r="F59" s="163"/>
      <c r="G59" s="115"/>
      <c r="H59" s="115"/>
      <c r="I59" s="116"/>
      <c r="J59" s="113"/>
      <c r="K59" s="160"/>
      <c r="L59" s="136"/>
    </row>
    <row r="60" spans="1:14" s="65" customFormat="1" ht="31.5" customHeight="1">
      <c r="A60" s="112" t="s">
        <v>162</v>
      </c>
      <c r="B60" s="112">
        <v>8</v>
      </c>
      <c r="C60" s="138">
        <v>1985.2</v>
      </c>
      <c r="D60" s="156">
        <v>1705</v>
      </c>
      <c r="E60" s="115">
        <v>2672</v>
      </c>
      <c r="F60" s="163">
        <v>2493.5</v>
      </c>
      <c r="G60" s="115">
        <f t="shared" si="3"/>
        <v>788.5</v>
      </c>
      <c r="H60" s="115">
        <f>(F60/D60)*100</f>
        <v>146.24633431085044</v>
      </c>
      <c r="I60" s="116">
        <f t="shared" si="4"/>
        <v>-178.5</v>
      </c>
      <c r="J60" s="113">
        <f t="shared" si="5"/>
        <v>93.319610778443121</v>
      </c>
      <c r="K60" s="160">
        <f t="shared" si="1"/>
        <v>508.29999999999995</v>
      </c>
      <c r="L60" s="136">
        <f t="shared" si="12"/>
        <v>125.604473100947</v>
      </c>
    </row>
    <row r="61" spans="1:14" s="92" customFormat="1" ht="15.75" hidden="1" customHeight="1">
      <c r="A61" s="133" t="s">
        <v>163</v>
      </c>
      <c r="B61" s="133">
        <v>9</v>
      </c>
      <c r="C61" s="138">
        <f>C62+C63+C64+C65+C66</f>
        <v>0</v>
      </c>
      <c r="D61" s="138">
        <f>D62+D63+D64+D65</f>
        <v>0</v>
      </c>
      <c r="E61" s="138">
        <f>E62+E63+E64+E65+E66</f>
        <v>0</v>
      </c>
      <c r="F61" s="163">
        <f>F62+F63+F64+F65+F66</f>
        <v>0</v>
      </c>
      <c r="G61" s="115">
        <f t="shared" si="3"/>
        <v>0</v>
      </c>
      <c r="H61" s="115" t="e">
        <f t="shared" ref="H61:H82" si="25">(F61/D61)*100</f>
        <v>#DIV/0!</v>
      </c>
      <c r="I61" s="116">
        <f t="shared" si="4"/>
        <v>0</v>
      </c>
      <c r="J61" s="113" t="e">
        <f t="shared" si="5"/>
        <v>#DIV/0!</v>
      </c>
      <c r="K61" s="166">
        <f t="shared" si="1"/>
        <v>0</v>
      </c>
      <c r="L61" s="135" t="e">
        <f t="shared" si="12"/>
        <v>#DIV/0!</v>
      </c>
      <c r="M61" s="122"/>
      <c r="N61" s="122"/>
    </row>
    <row r="62" spans="1:14" s="65" customFormat="1" ht="22.5" hidden="1" customHeight="1">
      <c r="A62" s="112" t="s">
        <v>164</v>
      </c>
      <c r="B62" s="112">
        <v>9</v>
      </c>
      <c r="C62" s="138"/>
      <c r="D62" s="156"/>
      <c r="E62" s="115"/>
      <c r="F62" s="163"/>
      <c r="G62" s="115">
        <f t="shared" si="3"/>
        <v>0</v>
      </c>
      <c r="H62" s="115" t="e">
        <f t="shared" si="25"/>
        <v>#DIV/0!</v>
      </c>
      <c r="I62" s="116">
        <f t="shared" si="4"/>
        <v>0</v>
      </c>
      <c r="J62" s="113" t="e">
        <f t="shared" si="5"/>
        <v>#DIV/0!</v>
      </c>
      <c r="K62" s="166">
        <f t="shared" si="1"/>
        <v>0</v>
      </c>
      <c r="L62" s="135" t="e">
        <f t="shared" si="12"/>
        <v>#DIV/0!</v>
      </c>
    </row>
    <row r="63" spans="1:14" s="65" customFormat="1" ht="15.75" hidden="1" customHeight="1">
      <c r="A63" s="112" t="s">
        <v>165</v>
      </c>
      <c r="B63" s="112">
        <v>9</v>
      </c>
      <c r="C63" s="138"/>
      <c r="D63" s="156"/>
      <c r="E63" s="115"/>
      <c r="F63" s="163"/>
      <c r="G63" s="115">
        <f t="shared" si="3"/>
        <v>0</v>
      </c>
      <c r="H63" s="115" t="e">
        <f t="shared" si="25"/>
        <v>#DIV/0!</v>
      </c>
      <c r="I63" s="116">
        <f t="shared" si="4"/>
        <v>0</v>
      </c>
      <c r="J63" s="113" t="e">
        <f t="shared" si="5"/>
        <v>#DIV/0!</v>
      </c>
      <c r="K63" s="166">
        <f t="shared" si="1"/>
        <v>0</v>
      </c>
      <c r="L63" s="135" t="e">
        <f t="shared" si="12"/>
        <v>#DIV/0!</v>
      </c>
    </row>
    <row r="64" spans="1:14" s="65" customFormat="1" ht="20.25" hidden="1" customHeight="1">
      <c r="A64" s="112" t="s">
        <v>166</v>
      </c>
      <c r="B64" s="112">
        <v>9</v>
      </c>
      <c r="C64" s="138"/>
      <c r="D64" s="156"/>
      <c r="E64" s="115"/>
      <c r="F64" s="163"/>
      <c r="G64" s="115">
        <f t="shared" si="3"/>
        <v>0</v>
      </c>
      <c r="H64" s="115" t="e">
        <f t="shared" si="25"/>
        <v>#DIV/0!</v>
      </c>
      <c r="I64" s="116">
        <f t="shared" si="4"/>
        <v>0</v>
      </c>
      <c r="J64" s="113" t="e">
        <f t="shared" si="5"/>
        <v>#DIV/0!</v>
      </c>
      <c r="K64" s="166">
        <f t="shared" si="1"/>
        <v>0</v>
      </c>
      <c r="L64" s="135" t="e">
        <f t="shared" si="12"/>
        <v>#DIV/0!</v>
      </c>
    </row>
    <row r="65" spans="1:14" s="65" customFormat="1" ht="15" hidden="1" customHeight="1">
      <c r="A65" s="112" t="s">
        <v>167</v>
      </c>
      <c r="B65" s="112">
        <v>9</v>
      </c>
      <c r="C65" s="138"/>
      <c r="D65" s="156"/>
      <c r="E65" s="115"/>
      <c r="F65" s="163"/>
      <c r="G65" s="115">
        <f t="shared" si="3"/>
        <v>0</v>
      </c>
      <c r="H65" s="115" t="e">
        <f t="shared" si="25"/>
        <v>#DIV/0!</v>
      </c>
      <c r="I65" s="116">
        <f t="shared" si="4"/>
        <v>0</v>
      </c>
      <c r="J65" s="113" t="e">
        <f t="shared" si="5"/>
        <v>#DIV/0!</v>
      </c>
      <c r="K65" s="166">
        <f t="shared" si="1"/>
        <v>0</v>
      </c>
      <c r="L65" s="135" t="e">
        <f t="shared" si="12"/>
        <v>#DIV/0!</v>
      </c>
    </row>
    <row r="66" spans="1:14" ht="20.25" hidden="1" customHeight="1">
      <c r="A66" s="112" t="s">
        <v>168</v>
      </c>
      <c r="B66" s="112">
        <v>9</v>
      </c>
      <c r="C66" s="113"/>
      <c r="D66" s="115"/>
      <c r="E66" s="115"/>
      <c r="F66" s="161"/>
      <c r="G66" s="115">
        <f t="shared" si="3"/>
        <v>0</v>
      </c>
      <c r="H66" s="115" t="e">
        <f t="shared" si="25"/>
        <v>#DIV/0!</v>
      </c>
      <c r="I66" s="116">
        <f t="shared" si="4"/>
        <v>0</v>
      </c>
      <c r="J66" s="113" t="e">
        <f t="shared" si="5"/>
        <v>#DIV/0!</v>
      </c>
      <c r="K66" s="166">
        <f t="shared" si="1"/>
        <v>0</v>
      </c>
      <c r="L66" s="135" t="e">
        <f t="shared" si="12"/>
        <v>#DIV/0!</v>
      </c>
      <c r="M66" s="65"/>
      <c r="N66" s="65"/>
    </row>
    <row r="67" spans="1:14" s="92" customFormat="1" ht="10.5" hidden="1" customHeight="1">
      <c r="A67" s="133" t="s">
        <v>23</v>
      </c>
      <c r="B67" s="133">
        <v>11</v>
      </c>
      <c r="C67" s="138"/>
      <c r="D67" s="157"/>
      <c r="E67" s="138"/>
      <c r="F67" s="163"/>
      <c r="G67" s="113"/>
      <c r="H67" s="113"/>
      <c r="I67" s="116"/>
      <c r="J67" s="113"/>
      <c r="K67" s="166"/>
      <c r="L67" s="135"/>
      <c r="M67" s="122"/>
      <c r="N67" s="122"/>
    </row>
    <row r="68" spans="1:14" s="65" customFormat="1" ht="10.5" hidden="1" customHeight="1">
      <c r="A68" s="112" t="s">
        <v>169</v>
      </c>
      <c r="B68" s="112">
        <v>11</v>
      </c>
      <c r="C68" s="139"/>
      <c r="D68" s="158"/>
      <c r="E68" s="140"/>
      <c r="F68" s="164"/>
      <c r="G68" s="115"/>
      <c r="H68" s="115"/>
      <c r="I68" s="116"/>
      <c r="J68" s="113"/>
      <c r="K68" s="160"/>
      <c r="L68" s="136"/>
    </row>
    <row r="69" spans="1:14" s="65" customFormat="1" ht="15" customHeight="1">
      <c r="A69" s="133" t="s">
        <v>170</v>
      </c>
      <c r="B69" s="112">
        <v>10</v>
      </c>
      <c r="C69" s="138">
        <f>C46+C70</f>
        <v>17311.099999999999</v>
      </c>
      <c r="D69" s="138">
        <f>D46+D70</f>
        <v>14006</v>
      </c>
      <c r="E69" s="138">
        <f>E46+E70+E47+E82</f>
        <v>18546.5</v>
      </c>
      <c r="F69" s="163">
        <f>F46+F70+F47+F82</f>
        <v>17302.200000000004</v>
      </c>
      <c r="G69" s="113">
        <f t="shared" si="3"/>
        <v>3296.2000000000044</v>
      </c>
      <c r="H69" s="113">
        <f t="shared" si="25"/>
        <v>123.53419962873058</v>
      </c>
      <c r="I69" s="116">
        <f t="shared" si="4"/>
        <v>-1244.2999999999956</v>
      </c>
      <c r="J69" s="113">
        <f t="shared" si="5"/>
        <v>93.290917423772697</v>
      </c>
      <c r="K69" s="166">
        <f t="shared" si="1"/>
        <v>-8.8999999999941792</v>
      </c>
      <c r="L69" s="135">
        <f t="shared" si="12"/>
        <v>99.948587900249009</v>
      </c>
    </row>
    <row r="70" spans="1:14" s="92" customFormat="1" ht="15" customHeight="1">
      <c r="A70" s="133" t="s">
        <v>171</v>
      </c>
      <c r="B70" s="133">
        <v>10</v>
      </c>
      <c r="C70" s="138">
        <f>C71+C72+C73+C75</f>
        <v>2515.6</v>
      </c>
      <c r="D70" s="138">
        <f>D71+D72+D73+D75</f>
        <v>1780</v>
      </c>
      <c r="E70" s="138">
        <f>E71+E72+E73+E75+E74</f>
        <v>4800.5</v>
      </c>
      <c r="F70" s="163">
        <f>F71+F72+F73+F75+F74</f>
        <v>4287.7</v>
      </c>
      <c r="G70" s="113">
        <f t="shared" si="3"/>
        <v>2507.6999999999998</v>
      </c>
      <c r="H70" s="113">
        <f t="shared" si="25"/>
        <v>240.88202247191012</v>
      </c>
      <c r="I70" s="116">
        <f t="shared" si="4"/>
        <v>-512.80000000000018</v>
      </c>
      <c r="J70" s="113">
        <f t="shared" si="5"/>
        <v>89.317779397979365</v>
      </c>
      <c r="K70" s="166">
        <f t="shared" si="1"/>
        <v>1772.1</v>
      </c>
      <c r="L70" s="135">
        <f>(F70/C70)*100</f>
        <v>170.44442677691208</v>
      </c>
      <c r="M70" s="122"/>
      <c r="N70" s="122"/>
    </row>
    <row r="71" spans="1:14" s="65" customFormat="1" ht="12.75" customHeight="1">
      <c r="A71" s="112" t="s">
        <v>172</v>
      </c>
      <c r="B71" s="112">
        <v>10</v>
      </c>
      <c r="C71" s="138">
        <v>1267.0999999999999</v>
      </c>
      <c r="D71" s="156">
        <v>1100</v>
      </c>
      <c r="E71" s="115">
        <v>1426</v>
      </c>
      <c r="F71" s="163">
        <v>1425.8</v>
      </c>
      <c r="G71" s="115">
        <f t="shared" si="3"/>
        <v>325.79999999999995</v>
      </c>
      <c r="H71" s="115">
        <f t="shared" si="25"/>
        <v>129.61818181818182</v>
      </c>
      <c r="I71" s="116">
        <f t="shared" si="4"/>
        <v>-0.20000000000004547</v>
      </c>
      <c r="J71" s="113">
        <f t="shared" si="5"/>
        <v>99.9859747545582</v>
      </c>
      <c r="K71" s="160">
        <f t="shared" si="1"/>
        <v>158.70000000000005</v>
      </c>
      <c r="L71" s="136">
        <f>(F71/C71)*100</f>
        <v>112.52466261542105</v>
      </c>
    </row>
    <row r="72" spans="1:14" s="65" customFormat="1" ht="19.5" hidden="1" customHeight="1">
      <c r="A72" s="112" t="s">
        <v>173</v>
      </c>
      <c r="B72" s="112">
        <v>10</v>
      </c>
      <c r="C72" s="138"/>
      <c r="D72" s="156"/>
      <c r="E72" s="115"/>
      <c r="F72" s="163"/>
      <c r="G72" s="115">
        <f t="shared" si="3"/>
        <v>0</v>
      </c>
      <c r="H72" s="115" t="e">
        <f t="shared" si="25"/>
        <v>#DIV/0!</v>
      </c>
      <c r="I72" s="116">
        <f t="shared" si="4"/>
        <v>0</v>
      </c>
      <c r="J72" s="113">
        <v>0</v>
      </c>
      <c r="K72" s="160">
        <f t="shared" si="1"/>
        <v>0</v>
      </c>
      <c r="L72" s="136">
        <v>0</v>
      </c>
    </row>
    <row r="73" spans="1:14" s="65" customFormat="1" ht="12.75" customHeight="1">
      <c r="A73" s="112" t="s">
        <v>174</v>
      </c>
      <c r="B73" s="112">
        <v>10</v>
      </c>
      <c r="C73" s="138">
        <v>819</v>
      </c>
      <c r="D73" s="156">
        <v>250</v>
      </c>
      <c r="E73" s="115">
        <v>584.1</v>
      </c>
      <c r="F73" s="163">
        <v>470.8</v>
      </c>
      <c r="G73" s="115">
        <f t="shared" si="3"/>
        <v>220.8</v>
      </c>
      <c r="H73" s="115">
        <f t="shared" si="25"/>
        <v>188.32</v>
      </c>
      <c r="I73" s="116">
        <f t="shared" si="4"/>
        <v>-113.30000000000001</v>
      </c>
      <c r="J73" s="113">
        <f t="shared" si="5"/>
        <v>80.602636534839917</v>
      </c>
      <c r="K73" s="160">
        <f t="shared" si="1"/>
        <v>-348.2</v>
      </c>
      <c r="L73" s="136">
        <f>(F73/C73)*100</f>
        <v>57.484737484737494</v>
      </c>
    </row>
    <row r="74" spans="1:14" s="65" customFormat="1" ht="12.75" customHeight="1">
      <c r="A74" s="112" t="s">
        <v>224</v>
      </c>
      <c r="B74" s="112">
        <v>10</v>
      </c>
      <c r="C74" s="138"/>
      <c r="D74" s="156"/>
      <c r="E74" s="115">
        <v>2394.4</v>
      </c>
      <c r="F74" s="163">
        <v>1995.4</v>
      </c>
      <c r="G74" s="115"/>
      <c r="H74" s="115"/>
      <c r="I74" s="116">
        <f t="shared" ref="I74" si="26">F74-E74</f>
        <v>-399</v>
      </c>
      <c r="J74" s="113">
        <f t="shared" ref="J74" si="27">(F74/E74)*100</f>
        <v>83.336117607751419</v>
      </c>
      <c r="K74" s="160"/>
      <c r="L74" s="136"/>
    </row>
    <row r="75" spans="1:14" s="65" customFormat="1" ht="23.25" customHeight="1">
      <c r="A75" s="112" t="s">
        <v>175</v>
      </c>
      <c r="B75" s="111">
        <v>10</v>
      </c>
      <c r="C75" s="113">
        <v>429.5</v>
      </c>
      <c r="D75" s="115">
        <v>430</v>
      </c>
      <c r="E75" s="115">
        <v>396</v>
      </c>
      <c r="F75" s="161">
        <v>395.7</v>
      </c>
      <c r="G75" s="115">
        <f>F75-D75</f>
        <v>-34.300000000000011</v>
      </c>
      <c r="H75" s="115">
        <f t="shared" si="25"/>
        <v>92.023255813953483</v>
      </c>
      <c r="I75" s="116">
        <f t="shared" si="4"/>
        <v>-0.30000000000001137</v>
      </c>
      <c r="J75" s="113">
        <f t="shared" si="5"/>
        <v>99.924242424242422</v>
      </c>
      <c r="K75" s="160">
        <f t="shared" si="1"/>
        <v>-33.800000000000011</v>
      </c>
      <c r="L75" s="136">
        <f>(F75/C75)*100</f>
        <v>92.130384167636777</v>
      </c>
    </row>
    <row r="76" spans="1:14" s="92" customFormat="1" ht="19.5" customHeight="1">
      <c r="A76" s="133" t="s">
        <v>25</v>
      </c>
      <c r="B76" s="133">
        <v>13</v>
      </c>
      <c r="C76" s="113">
        <v>8.8000000000000007</v>
      </c>
      <c r="D76" s="113">
        <v>100</v>
      </c>
      <c r="E76" s="113">
        <v>12</v>
      </c>
      <c r="F76" s="161">
        <v>11.9</v>
      </c>
      <c r="G76" s="113">
        <f>F76-D76</f>
        <v>-88.1</v>
      </c>
      <c r="H76" s="113">
        <f t="shared" si="25"/>
        <v>11.9</v>
      </c>
      <c r="I76" s="116">
        <f t="shared" si="4"/>
        <v>-9.9999999999999645E-2</v>
      </c>
      <c r="J76" s="113">
        <f t="shared" si="5"/>
        <v>99.166666666666671</v>
      </c>
      <c r="K76" s="166">
        <f t="shared" si="1"/>
        <v>3.0999999999999996</v>
      </c>
      <c r="L76" s="135">
        <f>(F76/C76)*100</f>
        <v>135.22727272727272</v>
      </c>
      <c r="M76" s="122"/>
      <c r="N76" s="122"/>
    </row>
    <row r="77" spans="1:14" s="92" customFormat="1" ht="22.5" customHeight="1">
      <c r="A77" s="133" t="s">
        <v>176</v>
      </c>
      <c r="B77" s="133">
        <v>903</v>
      </c>
      <c r="C77" s="113">
        <v>1567.3</v>
      </c>
      <c r="D77" s="113">
        <v>1390</v>
      </c>
      <c r="E77" s="113">
        <v>1713</v>
      </c>
      <c r="F77" s="161">
        <v>1651</v>
      </c>
      <c r="G77" s="113">
        <f>F77-D77</f>
        <v>261</v>
      </c>
      <c r="H77" s="113">
        <f t="shared" si="25"/>
        <v>118.77697841726618</v>
      </c>
      <c r="I77" s="116">
        <f t="shared" si="4"/>
        <v>-62</v>
      </c>
      <c r="J77" s="113">
        <f t="shared" si="5"/>
        <v>96.38061879743141</v>
      </c>
      <c r="K77" s="166">
        <f t="shared" si="1"/>
        <v>83.700000000000045</v>
      </c>
      <c r="L77" s="135">
        <f>(F77/C77)*100</f>
        <v>105.34039430868371</v>
      </c>
      <c r="M77" s="122"/>
      <c r="N77" s="122"/>
    </row>
    <row r="78" spans="1:14" s="92" customFormat="1" ht="29.25" customHeight="1">
      <c r="A78" s="133" t="s">
        <v>177</v>
      </c>
      <c r="B78" s="133">
        <v>905</v>
      </c>
      <c r="C78" s="113">
        <f>C80+C83+C81</f>
        <v>34062.600000000006</v>
      </c>
      <c r="D78" s="113">
        <f>D80+D83+D81+D79+D82</f>
        <v>31378</v>
      </c>
      <c r="E78" s="113">
        <f t="shared" ref="E78:F78" si="28">E80+E83+E81+E79+E82</f>
        <v>41608.800000000003</v>
      </c>
      <c r="F78" s="161">
        <f t="shared" si="28"/>
        <v>37948.9</v>
      </c>
      <c r="G78" s="113">
        <f t="shared" ref="G78:G88" si="29">F78-D78</f>
        <v>6570.9000000000015</v>
      </c>
      <c r="H78" s="113">
        <f t="shared" si="25"/>
        <v>120.94110523296577</v>
      </c>
      <c r="I78" s="116">
        <f t="shared" si="4"/>
        <v>-3659.9000000000015</v>
      </c>
      <c r="J78" s="113">
        <f t="shared" si="5"/>
        <v>91.204024148737759</v>
      </c>
      <c r="K78" s="166">
        <f t="shared" si="1"/>
        <v>3886.2999999999956</v>
      </c>
      <c r="L78" s="135">
        <f>(F78/C78)*100</f>
        <v>111.40928760576114</v>
      </c>
      <c r="M78" s="122"/>
      <c r="N78" s="122"/>
    </row>
    <row r="79" spans="1:14" s="92" customFormat="1" ht="29.25" customHeight="1">
      <c r="A79" s="112" t="s">
        <v>222</v>
      </c>
      <c r="B79" s="133">
        <v>3</v>
      </c>
      <c r="C79" s="113"/>
      <c r="D79" s="113">
        <v>267</v>
      </c>
      <c r="E79" s="113">
        <v>126.4</v>
      </c>
      <c r="F79" s="161">
        <v>111.4</v>
      </c>
      <c r="G79" s="113">
        <f t="shared" ref="G79" si="30">F79-D79</f>
        <v>-155.6</v>
      </c>
      <c r="H79" s="113">
        <f t="shared" ref="H79" si="31">(F79/D79)*100</f>
        <v>41.722846441947567</v>
      </c>
      <c r="I79" s="116">
        <f t="shared" ref="I79" si="32">F79-E79</f>
        <v>-15</v>
      </c>
      <c r="J79" s="113">
        <f t="shared" ref="J79" si="33">(F79/E79)*100</f>
        <v>88.132911392405063</v>
      </c>
      <c r="K79" s="166"/>
      <c r="L79" s="135"/>
      <c r="M79" s="122"/>
      <c r="N79" s="122"/>
    </row>
    <row r="80" spans="1:14" s="2" customFormat="1" ht="12.75" customHeight="1">
      <c r="A80" s="112" t="s">
        <v>223</v>
      </c>
      <c r="B80" s="112">
        <v>7</v>
      </c>
      <c r="C80" s="113">
        <v>16171.2</v>
      </c>
      <c r="D80" s="115">
        <v>3788</v>
      </c>
      <c r="E80" s="115">
        <v>5312</v>
      </c>
      <c r="F80" s="161">
        <v>4640.1000000000004</v>
      </c>
      <c r="G80" s="115">
        <f t="shared" si="29"/>
        <v>852.10000000000036</v>
      </c>
      <c r="H80" s="115">
        <f t="shared" si="25"/>
        <v>122.4947201689546</v>
      </c>
      <c r="I80" s="116">
        <f t="shared" si="4"/>
        <v>-671.89999999999964</v>
      </c>
      <c r="J80" s="113">
        <f t="shared" si="5"/>
        <v>87.351280120481931</v>
      </c>
      <c r="K80" s="160">
        <f>F80-C80</f>
        <v>-11531.1</v>
      </c>
      <c r="L80" s="135">
        <f t="shared" ref="L80:L86" si="34">(F80/C80)*100</f>
        <v>28.693603443158207</v>
      </c>
      <c r="M80" s="65"/>
      <c r="N80" s="65"/>
    </row>
    <row r="81" spans="1:14" s="2" customFormat="1" ht="12.75" customHeight="1">
      <c r="A81" s="112" t="s">
        <v>29</v>
      </c>
      <c r="B81" s="112">
        <v>8</v>
      </c>
      <c r="C81" s="113">
        <v>17824.2</v>
      </c>
      <c r="D81" s="115">
        <v>16659</v>
      </c>
      <c r="E81" s="115">
        <v>20526.400000000001</v>
      </c>
      <c r="F81" s="161">
        <v>18323</v>
      </c>
      <c r="G81" s="115">
        <f t="shared" si="29"/>
        <v>1664</v>
      </c>
      <c r="H81" s="115">
        <f t="shared" si="25"/>
        <v>109.98859475358664</v>
      </c>
      <c r="I81" s="116">
        <f t="shared" si="4"/>
        <v>-2203.4000000000015</v>
      </c>
      <c r="J81" s="113">
        <f t="shared" si="5"/>
        <v>89.265531218333464</v>
      </c>
      <c r="K81" s="160">
        <f>F81-C81</f>
        <v>498.79999999999927</v>
      </c>
      <c r="L81" s="135">
        <f t="shared" si="34"/>
        <v>102.79844256684731</v>
      </c>
      <c r="M81" s="65"/>
      <c r="N81" s="65"/>
    </row>
    <row r="82" spans="1:14" s="2" customFormat="1" ht="18.75" customHeight="1">
      <c r="A82" s="112" t="s">
        <v>227</v>
      </c>
      <c r="B82" s="141">
        <v>10</v>
      </c>
      <c r="C82" s="142"/>
      <c r="D82" s="143">
        <v>50</v>
      </c>
      <c r="E82" s="143">
        <v>50</v>
      </c>
      <c r="F82" s="165">
        <v>49.9</v>
      </c>
      <c r="G82" s="115">
        <f t="shared" si="29"/>
        <v>-0.10000000000000142</v>
      </c>
      <c r="H82" s="143">
        <f t="shared" si="25"/>
        <v>99.8</v>
      </c>
      <c r="I82" s="144">
        <f t="shared" si="4"/>
        <v>-0.10000000000000142</v>
      </c>
      <c r="J82" s="113">
        <f t="shared" si="5"/>
        <v>99.8</v>
      </c>
      <c r="K82" s="160"/>
      <c r="L82" s="135"/>
      <c r="M82" s="65"/>
      <c r="N82" s="65"/>
    </row>
    <row r="83" spans="1:14" s="2" customFormat="1" ht="20.25" customHeight="1">
      <c r="A83" s="65" t="s">
        <v>23</v>
      </c>
      <c r="B83" s="141">
        <v>11</v>
      </c>
      <c r="C83" s="142">
        <v>67.2</v>
      </c>
      <c r="D83" s="143">
        <v>10614</v>
      </c>
      <c r="E83" s="143">
        <v>15594</v>
      </c>
      <c r="F83" s="165">
        <v>14824.5</v>
      </c>
      <c r="G83" s="115">
        <f t="shared" si="29"/>
        <v>4210.5</v>
      </c>
      <c r="H83" s="143">
        <f>(F83/D83)*100</f>
        <v>139.66930469191635</v>
      </c>
      <c r="I83" s="144">
        <f t="shared" ref="I83:I89" si="35">F83-E83</f>
        <v>-769.5</v>
      </c>
      <c r="J83" s="113">
        <f t="shared" si="5"/>
        <v>95.065409772989611</v>
      </c>
      <c r="K83" s="160">
        <f>F83-C83</f>
        <v>14757.3</v>
      </c>
      <c r="L83" s="135" t="s">
        <v>193</v>
      </c>
      <c r="M83" s="65"/>
      <c r="N83" s="65"/>
    </row>
    <row r="84" spans="1:14" s="34" customFormat="1" ht="18.75" customHeight="1">
      <c r="A84" s="133" t="s">
        <v>178</v>
      </c>
      <c r="B84" s="133">
        <v>906</v>
      </c>
      <c r="C84" s="123">
        <f>C85+C86</f>
        <v>1673.3999999999999</v>
      </c>
      <c r="D84" s="113">
        <f>D85+D86</f>
        <v>2428</v>
      </c>
      <c r="E84" s="113">
        <f t="shared" ref="E84:F84" si="36">E85+E86</f>
        <v>2395</v>
      </c>
      <c r="F84" s="113">
        <f t="shared" si="36"/>
        <v>1909.1</v>
      </c>
      <c r="G84" s="142">
        <f t="shared" si="29"/>
        <v>-518.90000000000009</v>
      </c>
      <c r="H84" s="143">
        <f t="shared" ref="H84:H88" si="37">(F84/D84)*100</f>
        <v>78.628500823723229</v>
      </c>
      <c r="I84" s="144">
        <f t="shared" si="35"/>
        <v>-485.90000000000009</v>
      </c>
      <c r="J84" s="142">
        <f t="shared" ref="J84:J89" si="38">(F84/E84)*100</f>
        <v>79.71189979123173</v>
      </c>
      <c r="K84" s="160">
        <f t="shared" ref="K84:K86" si="39">F84-C84</f>
        <v>235.70000000000005</v>
      </c>
      <c r="L84" s="135">
        <f t="shared" si="34"/>
        <v>114.08509621130634</v>
      </c>
      <c r="M84" s="122"/>
      <c r="N84" s="122"/>
    </row>
    <row r="85" spans="1:14" ht="11.25" customHeight="1">
      <c r="A85" s="112" t="s">
        <v>16</v>
      </c>
      <c r="B85" s="112">
        <v>1</v>
      </c>
      <c r="C85" s="123">
        <v>1316.1</v>
      </c>
      <c r="D85" s="115">
        <v>1228</v>
      </c>
      <c r="E85" s="111">
        <v>1695</v>
      </c>
      <c r="F85" s="123">
        <v>1453.3</v>
      </c>
      <c r="G85" s="143">
        <f t="shared" si="29"/>
        <v>225.29999999999995</v>
      </c>
      <c r="H85" s="143">
        <f t="shared" si="37"/>
        <v>118.34690553745928</v>
      </c>
      <c r="I85" s="144">
        <f t="shared" si="35"/>
        <v>-241.70000000000005</v>
      </c>
      <c r="J85" s="142">
        <f t="shared" si="38"/>
        <v>85.740412979351035</v>
      </c>
      <c r="K85" s="160">
        <f t="shared" si="39"/>
        <v>137.20000000000005</v>
      </c>
      <c r="L85" s="135">
        <f t="shared" si="34"/>
        <v>110.42473976141632</v>
      </c>
      <c r="M85" s="65"/>
      <c r="N85" s="65"/>
    </row>
    <row r="86" spans="1:14" ht="11.25" customHeight="1">
      <c r="A86" s="112" t="s">
        <v>135</v>
      </c>
      <c r="B86" s="112">
        <v>4</v>
      </c>
      <c r="C86" s="123">
        <v>357.3</v>
      </c>
      <c r="D86" s="115">
        <v>1200</v>
      </c>
      <c r="E86" s="111">
        <v>700</v>
      </c>
      <c r="F86" s="123">
        <v>455.8</v>
      </c>
      <c r="G86" s="143">
        <f t="shared" si="29"/>
        <v>-744.2</v>
      </c>
      <c r="H86" s="143">
        <f t="shared" si="37"/>
        <v>37.983333333333334</v>
      </c>
      <c r="I86" s="144">
        <f t="shared" si="35"/>
        <v>-244.2</v>
      </c>
      <c r="J86" s="142">
        <f t="shared" si="38"/>
        <v>65.114285714285714</v>
      </c>
      <c r="K86" s="160">
        <f t="shared" si="39"/>
        <v>98.5</v>
      </c>
      <c r="L86" s="135">
        <f t="shared" si="34"/>
        <v>127.56787013713966</v>
      </c>
      <c r="M86" s="65"/>
      <c r="N86" s="65"/>
    </row>
    <row r="87" spans="1:14" s="145" customFormat="1" ht="21.75" customHeight="1">
      <c r="A87" s="133" t="s">
        <v>179</v>
      </c>
      <c r="B87" s="133">
        <v>907</v>
      </c>
      <c r="C87" s="123">
        <v>405.2</v>
      </c>
      <c r="D87" s="113">
        <v>842</v>
      </c>
      <c r="E87" s="123">
        <v>1189</v>
      </c>
      <c r="F87" s="123">
        <v>1165.4000000000001</v>
      </c>
      <c r="G87" s="143">
        <f t="shared" si="29"/>
        <v>323.40000000000009</v>
      </c>
      <c r="H87" s="143">
        <f t="shared" si="37"/>
        <v>138.40855106888361</v>
      </c>
      <c r="I87" s="144">
        <f t="shared" si="35"/>
        <v>-23.599999999999909</v>
      </c>
      <c r="J87" s="142">
        <f t="shared" si="38"/>
        <v>98.015138772077378</v>
      </c>
      <c r="K87" s="160">
        <f t="shared" ref="K87:K88" si="40">F87-C87</f>
        <v>760.2</v>
      </c>
      <c r="L87" s="135">
        <f t="shared" ref="L87:L88" si="41">(F87/C87)*100</f>
        <v>287.6110562685094</v>
      </c>
      <c r="M87" s="122"/>
      <c r="N87" s="122"/>
    </row>
    <row r="88" spans="1:14" s="145" customFormat="1" ht="21.75" customHeight="1">
      <c r="A88" s="133" t="s">
        <v>218</v>
      </c>
      <c r="B88" s="133">
        <v>908</v>
      </c>
      <c r="C88" s="123">
        <v>117.6</v>
      </c>
      <c r="D88" s="113">
        <v>1252</v>
      </c>
      <c r="E88" s="123">
        <v>1360</v>
      </c>
      <c r="F88" s="123">
        <v>1210.5</v>
      </c>
      <c r="G88" s="143">
        <f t="shared" si="29"/>
        <v>-41.5</v>
      </c>
      <c r="H88" s="143">
        <f t="shared" si="37"/>
        <v>96.685303514376997</v>
      </c>
      <c r="I88" s="144">
        <f t="shared" si="35"/>
        <v>-149.5</v>
      </c>
      <c r="J88" s="142">
        <f t="shared" si="38"/>
        <v>89.007352941176464</v>
      </c>
      <c r="K88" s="160">
        <f t="shared" si="40"/>
        <v>1092.9000000000001</v>
      </c>
      <c r="L88" s="135">
        <f t="shared" si="41"/>
        <v>1029.3367346938776</v>
      </c>
      <c r="M88" s="122"/>
      <c r="N88" s="122"/>
    </row>
    <row r="89" spans="1:14" s="2" customFormat="1" ht="11.25">
      <c r="A89" s="133" t="s">
        <v>119</v>
      </c>
      <c r="B89" s="112"/>
      <c r="C89" s="138">
        <f>C8+C17+C20+C23+C32+C37+C40+C61+C69+C76+C67+C56+C86+C83</f>
        <v>267704.7</v>
      </c>
      <c r="D89" s="138">
        <f>D8+D17+D23+D32+D37+D40+D61+D69+D76+D67+D56+D86+D83+D19+D15</f>
        <v>272129.09999999998</v>
      </c>
      <c r="E89" s="138">
        <f>E8+E17+E32+E37+E40+E61+E69+E76+E67+E56+E83+E19+E15+E22</f>
        <v>346300.30000000005</v>
      </c>
      <c r="F89" s="138">
        <f>F8+F17+F32+F37+F40+F61+F69+F76+F67+F56+F83+F19+F15+F22</f>
        <v>296404.19999999995</v>
      </c>
      <c r="G89" s="113">
        <f>F89-D89</f>
        <v>24275.099999999977</v>
      </c>
      <c r="H89" s="113">
        <f>(F89/D89)*100</f>
        <v>108.92043519050331</v>
      </c>
      <c r="I89" s="116">
        <f t="shared" si="35"/>
        <v>-49896.100000000093</v>
      </c>
      <c r="J89" s="113">
        <f t="shared" si="38"/>
        <v>85.591667116661441</v>
      </c>
      <c r="K89" s="166">
        <f>F89-C89</f>
        <v>28699.499999999942</v>
      </c>
      <c r="L89" s="135">
        <f>(F89/C89)*100</f>
        <v>110.72058129722787</v>
      </c>
      <c r="M89" s="65"/>
      <c r="N89" s="65"/>
    </row>
    <row r="90" spans="1:14">
      <c r="A90" s="121"/>
      <c r="B90" s="121"/>
      <c r="C90" s="121"/>
      <c r="D90" s="159"/>
      <c r="E90" s="159"/>
      <c r="F90" s="159"/>
      <c r="G90" s="159"/>
      <c r="H90" s="159"/>
      <c r="I90" s="122"/>
      <c r="J90" s="99"/>
      <c r="K90" s="131"/>
      <c r="L90" s="100"/>
      <c r="M90" s="65"/>
      <c r="N90" s="65"/>
    </row>
    <row r="91" spans="1:14">
      <c r="A91" s="121"/>
      <c r="B91" s="121"/>
      <c r="C91" s="121"/>
      <c r="D91" s="159"/>
      <c r="E91" s="65"/>
      <c r="F91" s="122"/>
      <c r="G91" s="159"/>
      <c r="H91" s="159"/>
      <c r="I91" s="122"/>
      <c r="J91" s="99"/>
      <c r="K91" s="131"/>
      <c r="L91" s="100"/>
      <c r="M91" s="65"/>
      <c r="N91" s="65"/>
    </row>
    <row r="92" spans="1:14">
      <c r="A92" s="121"/>
      <c r="B92" s="121"/>
      <c r="C92" s="121"/>
      <c r="D92" s="159"/>
      <c r="E92" s="65"/>
      <c r="F92" s="122"/>
      <c r="G92" s="159"/>
      <c r="H92" s="159"/>
      <c r="I92" s="122"/>
      <c r="J92" s="99"/>
      <c r="K92" s="131"/>
      <c r="L92" s="100"/>
      <c r="M92" s="65"/>
      <c r="N92" s="65"/>
    </row>
    <row r="93" spans="1:14">
      <c r="A93" s="121"/>
      <c r="B93" s="121"/>
      <c r="C93" s="121"/>
      <c r="D93" s="159"/>
      <c r="E93" s="65"/>
      <c r="F93" s="122"/>
      <c r="G93" s="159"/>
      <c r="H93" s="159"/>
      <c r="I93" s="122"/>
      <c r="J93" s="99"/>
      <c r="K93" s="131"/>
      <c r="L93" s="100"/>
      <c r="M93" s="65"/>
      <c r="N93" s="65"/>
    </row>
    <row r="94" spans="1:14">
      <c r="A94" s="121"/>
      <c r="B94" s="121"/>
      <c r="C94" s="121"/>
      <c r="D94" s="159"/>
      <c r="E94" s="65"/>
      <c r="F94" s="122"/>
      <c r="G94" s="159"/>
      <c r="H94" s="159"/>
      <c r="I94" s="122"/>
      <c r="J94" s="99"/>
      <c r="K94" s="131"/>
      <c r="L94" s="100"/>
      <c r="M94" s="65"/>
      <c r="N94" s="65"/>
    </row>
  </sheetData>
  <mergeCells count="10">
    <mergeCell ref="A4:L4"/>
    <mergeCell ref="A6:A7"/>
    <mergeCell ref="B6:B7"/>
    <mergeCell ref="C6:C7"/>
    <mergeCell ref="D6:D7"/>
    <mergeCell ref="E6:E7"/>
    <mergeCell ref="F6:F7"/>
    <mergeCell ref="G6:H6"/>
    <mergeCell ref="I6:J6"/>
    <mergeCell ref="K6:L6"/>
  </mergeCells>
  <pageMargins left="0.7" right="0.7" top="0.75" bottom="0.75" header="0.3" footer="0.3"/>
  <pageSetup paperSize="9" scale="8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sqref="A1:F19"/>
    </sheetView>
  </sheetViews>
  <sheetFormatPr defaultRowHeight="12.75"/>
  <cols>
    <col min="1" max="1" width="28.5703125" style="182" customWidth="1"/>
    <col min="2" max="5" width="18.7109375" style="182" customWidth="1"/>
    <col min="6" max="6" width="18.7109375" style="195" customWidth="1"/>
    <col min="7" max="16384" width="9.140625" style="182"/>
  </cols>
  <sheetData>
    <row r="1" spans="1:6">
      <c r="F1" s="183" t="s">
        <v>180</v>
      </c>
    </row>
    <row r="3" spans="1:6">
      <c r="A3" s="276" t="s">
        <v>231</v>
      </c>
      <c r="B3" s="276"/>
      <c r="C3" s="276"/>
      <c r="D3" s="276"/>
      <c r="E3" s="276"/>
      <c r="F3" s="276"/>
    </row>
    <row r="4" spans="1:6">
      <c r="A4" s="284" t="s">
        <v>235</v>
      </c>
      <c r="B4" s="284"/>
      <c r="C4" s="284"/>
      <c r="D4" s="284"/>
      <c r="E4" s="284"/>
      <c r="F4" s="284"/>
    </row>
    <row r="5" spans="1:6">
      <c r="F5" s="183" t="s">
        <v>56</v>
      </c>
    </row>
    <row r="6" spans="1:6" ht="30" customHeight="1">
      <c r="A6" s="184" t="s">
        <v>237</v>
      </c>
      <c r="B6" s="184" t="s">
        <v>41</v>
      </c>
      <c r="C6" s="184" t="s">
        <v>236</v>
      </c>
      <c r="D6" s="184" t="s">
        <v>194</v>
      </c>
      <c r="E6" s="184" t="s">
        <v>181</v>
      </c>
      <c r="F6" s="185" t="s">
        <v>230</v>
      </c>
    </row>
    <row r="7" spans="1:6">
      <c r="A7" s="277" t="s">
        <v>238</v>
      </c>
      <c r="B7" s="278"/>
      <c r="C7" s="278"/>
      <c r="D7" s="278"/>
      <c r="E7" s="279"/>
      <c r="F7" s="280"/>
    </row>
    <row r="8" spans="1:6" ht="51">
      <c r="A8" s="186" t="s">
        <v>182</v>
      </c>
      <c r="B8" s="186">
        <f>(39520.3+17287.3)</f>
        <v>56807.600000000006</v>
      </c>
      <c r="C8" s="186">
        <f>(23697+49396)</f>
        <v>73093</v>
      </c>
      <c r="D8" s="186">
        <f>(17258.2+44785.2)</f>
        <v>62043.399999999994</v>
      </c>
      <c r="E8" s="187">
        <f>D8/C8*100</f>
        <v>84.882820516328508</v>
      </c>
      <c r="F8" s="188">
        <f>D8/B8*100</f>
        <v>109.21672452277511</v>
      </c>
    </row>
    <row r="9" spans="1:6" ht="63.75">
      <c r="A9" s="186" t="s">
        <v>183</v>
      </c>
      <c r="B9" s="186">
        <f>(9368.3+63189.4)</f>
        <v>72557.7</v>
      </c>
      <c r="C9" s="186">
        <f>(13350+74722)</f>
        <v>88072</v>
      </c>
      <c r="D9" s="186">
        <f>(9303.9+71717.1)</f>
        <v>81021</v>
      </c>
      <c r="E9" s="187">
        <f t="shared" ref="E9:E17" si="0">D9/C9*100</f>
        <v>91.994050322463437</v>
      </c>
      <c r="F9" s="188">
        <f t="shared" ref="F9:F11" si="1">D9/B9*100</f>
        <v>111.66423411987978</v>
      </c>
    </row>
    <row r="10" spans="1:6" ht="63.75">
      <c r="A10" s="186" t="s">
        <v>184</v>
      </c>
      <c r="B10" s="186">
        <v>8389.2000000000007</v>
      </c>
      <c r="C10" s="186">
        <v>10962.2</v>
      </c>
      <c r="D10" s="186">
        <v>9093.5</v>
      </c>
      <c r="E10" s="187">
        <f t="shared" si="0"/>
        <v>82.953239313276526</v>
      </c>
      <c r="F10" s="188">
        <f t="shared" si="1"/>
        <v>108.39531778953892</v>
      </c>
    </row>
    <row r="11" spans="1:6" s="192" customFormat="1">
      <c r="A11" s="189" t="s">
        <v>119</v>
      </c>
      <c r="B11" s="189">
        <f>SUM(B8:B10)</f>
        <v>137754.5</v>
      </c>
      <c r="C11" s="189">
        <f>SUM(C8:C10)</f>
        <v>172127.2</v>
      </c>
      <c r="D11" s="189">
        <f>SUM(D8:D10)</f>
        <v>152157.9</v>
      </c>
      <c r="E11" s="190">
        <f>D11/C11*100</f>
        <v>88.398521558475352</v>
      </c>
      <c r="F11" s="191">
        <f t="shared" si="1"/>
        <v>110.45584717740617</v>
      </c>
    </row>
    <row r="12" spans="1:6">
      <c r="A12" s="281" t="s">
        <v>239</v>
      </c>
      <c r="B12" s="282"/>
      <c r="C12" s="283"/>
      <c r="D12" s="283"/>
      <c r="E12" s="283"/>
      <c r="F12" s="280"/>
    </row>
    <row r="13" spans="1:6" ht="63.75">
      <c r="A13" s="186" t="s">
        <v>185</v>
      </c>
      <c r="B13" s="186">
        <v>3730.1</v>
      </c>
      <c r="C13" s="186">
        <v>5230</v>
      </c>
      <c r="D13" s="186">
        <v>4558.1000000000004</v>
      </c>
      <c r="E13" s="187">
        <f t="shared" si="0"/>
        <v>87.15296367112812</v>
      </c>
      <c r="F13" s="188">
        <f>D13/B13*100</f>
        <v>122.19779630572909</v>
      </c>
    </row>
    <row r="14" spans="1:6" ht="51">
      <c r="A14" s="186" t="s">
        <v>233</v>
      </c>
      <c r="B14" s="186">
        <v>12441.1</v>
      </c>
      <c r="C14" s="186">
        <v>15494</v>
      </c>
      <c r="D14" s="186">
        <v>14795.8</v>
      </c>
      <c r="E14" s="187">
        <f t="shared" si="0"/>
        <v>95.493739512069183</v>
      </c>
      <c r="F14" s="188">
        <f t="shared" ref="F14:F19" si="2">D14/B14*100</f>
        <v>118.92678300150308</v>
      </c>
    </row>
    <row r="15" spans="1:6" ht="51">
      <c r="A15" s="186" t="s">
        <v>186</v>
      </c>
      <c r="B15" s="186">
        <v>8982</v>
      </c>
      <c r="C15" s="186">
        <v>9814.4</v>
      </c>
      <c r="D15" s="186">
        <v>8587.1</v>
      </c>
      <c r="E15" s="187">
        <f t="shared" si="0"/>
        <v>87.494905445060326</v>
      </c>
      <c r="F15" s="188">
        <f t="shared" si="2"/>
        <v>95.603429080382995</v>
      </c>
    </row>
    <row r="16" spans="1:6" ht="51">
      <c r="A16" s="186" t="s">
        <v>187</v>
      </c>
      <c r="B16" s="186">
        <v>599.4</v>
      </c>
      <c r="C16" s="186">
        <v>813</v>
      </c>
      <c r="D16" s="186">
        <v>693.1</v>
      </c>
      <c r="E16" s="187">
        <f t="shared" si="0"/>
        <v>85.252152521525218</v>
      </c>
      <c r="F16" s="188">
        <f t="shared" si="2"/>
        <v>115.6322989656323</v>
      </c>
    </row>
    <row r="17" spans="1:6" ht="51">
      <c r="A17" s="186" t="s">
        <v>234</v>
      </c>
      <c r="B17" s="186">
        <v>2761.9</v>
      </c>
      <c r="C17" s="186">
        <v>2960.5</v>
      </c>
      <c r="D17" s="186">
        <v>2472.8000000000002</v>
      </c>
      <c r="E17" s="187">
        <f t="shared" si="0"/>
        <v>83.526431346056413</v>
      </c>
      <c r="F17" s="188">
        <f t="shared" si="2"/>
        <v>89.532568159600274</v>
      </c>
    </row>
    <row r="18" spans="1:6" s="192" customFormat="1">
      <c r="A18" s="189" t="s">
        <v>119</v>
      </c>
      <c r="B18" s="189">
        <f>SUM(B13:B17)</f>
        <v>28514.500000000004</v>
      </c>
      <c r="C18" s="189">
        <f>SUM(C13:C17)</f>
        <v>34311.9</v>
      </c>
      <c r="D18" s="189">
        <f>SUM(D13:D17)</f>
        <v>31106.899999999998</v>
      </c>
      <c r="E18" s="190">
        <f>D18/C18*100</f>
        <v>90.659217356077619</v>
      </c>
      <c r="F18" s="191">
        <f t="shared" si="2"/>
        <v>109.09151484332531</v>
      </c>
    </row>
    <row r="19" spans="1:6" s="192" customFormat="1" ht="14.25" customHeight="1">
      <c r="A19" s="189" t="s">
        <v>232</v>
      </c>
      <c r="B19" s="189">
        <f>B11+B18</f>
        <v>166269</v>
      </c>
      <c r="C19" s="189"/>
      <c r="D19" s="189">
        <f>D11+D18</f>
        <v>183264.8</v>
      </c>
      <c r="E19" s="190"/>
      <c r="F19" s="191">
        <f t="shared" si="2"/>
        <v>110.22186938034149</v>
      </c>
    </row>
    <row r="20" spans="1:6">
      <c r="A20" s="193"/>
      <c r="B20" s="193"/>
      <c r="C20" s="193"/>
      <c r="D20" s="193"/>
      <c r="E20" s="194"/>
    </row>
    <row r="21" spans="1:6">
      <c r="A21" s="193"/>
      <c r="B21" s="193"/>
      <c r="C21" s="193"/>
      <c r="D21" s="193"/>
      <c r="E21" s="194"/>
    </row>
  </sheetData>
  <mergeCells count="4">
    <mergeCell ref="A3:F3"/>
    <mergeCell ref="A7:F7"/>
    <mergeCell ref="A12:F12"/>
    <mergeCell ref="A4:F4"/>
  </mergeCells>
  <pageMargins left="0.7" right="0.7" top="0.75" bottom="0.75" header="0.3" footer="0.3"/>
  <pageSetup paperSize="9" scale="8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структура</vt:lpstr>
      <vt:lpstr>сводные</vt:lpstr>
      <vt:lpstr>доходы</vt:lpstr>
      <vt:lpstr>расходы</vt:lpstr>
      <vt:lpstr>муниц.задания</vt:lpstr>
      <vt:lpstr>Лист6</vt:lpstr>
      <vt:lpstr>доходы!Область_печати</vt:lpstr>
      <vt:lpstr>муниц.задания!Область_печати</vt:lpstr>
      <vt:lpstr>расходы!Область_печати</vt:lpstr>
      <vt:lpstr>сводные!Область_печати</vt:lpstr>
      <vt:lpstr>структура!Область_печати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Люда</dc:creator>
  <cp:lastModifiedBy>Люда</cp:lastModifiedBy>
  <cp:lastPrinted>2018-05-25T03:43:54Z</cp:lastPrinted>
  <dcterms:created xsi:type="dcterms:W3CDTF">2018-04-11T06:44:15Z</dcterms:created>
  <dcterms:modified xsi:type="dcterms:W3CDTF">2018-05-25T03:43:56Z</dcterms:modified>
</cp:coreProperties>
</file>